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90" windowHeight="9045"/>
  </bookViews>
  <sheets>
    <sheet name="PLA. ORÇ e Pré medição" sheetId="1" r:id="rId1"/>
  </sheets>
  <definedNames>
    <definedName name="_xlnm.Print_Area" localSheetId="0">'PLA. ORÇ e Pré medição'!$A$1:$M$72</definedName>
  </definedNames>
  <calcPr calcId="152511"/>
</workbook>
</file>

<file path=xl/calcChain.xml><?xml version="1.0" encoding="utf-8"?>
<calcChain xmlns="http://schemas.openxmlformats.org/spreadsheetml/2006/main">
  <c r="H45" i="1"/>
  <c r="I45" s="1"/>
  <c r="H40"/>
  <c r="I40" s="1"/>
  <c r="H15"/>
  <c r="I15" s="1"/>
  <c r="H55"/>
  <c r="I55" s="1"/>
  <c r="H54"/>
  <c r="I54" s="1"/>
  <c r="I56" s="1"/>
  <c r="H53"/>
  <c r="I53" s="1"/>
  <c r="H60"/>
  <c r="I60" s="1"/>
  <c r="H59"/>
  <c r="I59" s="1"/>
  <c r="H58"/>
  <c r="I58" s="1"/>
  <c r="H46"/>
  <c r="I46" s="1"/>
  <c r="H52"/>
  <c r="I52" s="1"/>
  <c r="H27"/>
  <c r="I27" s="1"/>
  <c r="H28"/>
  <c r="I28" s="1"/>
  <c r="I61" l="1"/>
  <c r="G49"/>
  <c r="H49" s="1"/>
  <c r="I49" s="1"/>
  <c r="G50"/>
  <c r="H50" s="1"/>
  <c r="I50" s="1"/>
  <c r="G51"/>
  <c r="H51" s="1"/>
  <c r="I51" s="1"/>
  <c r="H63"/>
  <c r="I63" s="1"/>
  <c r="M7" l="1"/>
  <c r="G12" l="1"/>
  <c r="H12" s="1"/>
  <c r="I12" l="1"/>
  <c r="G32"/>
  <c r="H32" s="1"/>
  <c r="G13"/>
  <c r="H13" s="1"/>
  <c r="H20"/>
  <c r="H25"/>
  <c r="H39"/>
  <c r="H21"/>
  <c r="H33"/>
  <c r="H11"/>
  <c r="H10"/>
  <c r="H16"/>
  <c r="H23"/>
  <c r="G29"/>
  <c r="H29" s="1"/>
  <c r="H34"/>
  <c r="G41"/>
  <c r="H41" s="1"/>
  <c r="I41" s="1"/>
  <c r="H44"/>
  <c r="K5"/>
  <c r="G24"/>
  <c r="H24" s="1"/>
  <c r="G30"/>
  <c r="H30" s="1"/>
  <c r="G35"/>
  <c r="H35" s="1"/>
  <c r="H42"/>
  <c r="I30" l="1"/>
  <c r="I39"/>
  <c r="I34"/>
  <c r="I16"/>
  <c r="I21"/>
  <c r="I20"/>
  <c r="I29"/>
  <c r="I13"/>
  <c r="I33"/>
  <c r="I23"/>
  <c r="I10"/>
  <c r="I11"/>
  <c r="I24"/>
  <c r="I25"/>
  <c r="I42"/>
  <c r="I47" s="1"/>
  <c r="I32"/>
  <c r="I35"/>
  <c r="I44"/>
  <c r="I64" l="1"/>
  <c r="I36"/>
  <c r="I17"/>
  <c r="I65" l="1"/>
  <c r="H4" s="1"/>
</calcChain>
</file>

<file path=xl/sharedStrings.xml><?xml version="1.0" encoding="utf-8"?>
<sst xmlns="http://schemas.openxmlformats.org/spreadsheetml/2006/main" count="226" uniqueCount="160">
  <si>
    <r>
      <rPr>
        <sz val="9"/>
        <rFont val="Arial MT"/>
        <family val="2"/>
      </rPr>
      <t>SETOP</t>
    </r>
  </si>
  <si>
    <r>
      <rPr>
        <sz val="9"/>
        <rFont val="Arial MT"/>
        <family val="2"/>
      </rPr>
      <t>M²</t>
    </r>
  </si>
  <si>
    <r>
      <rPr>
        <sz val="9"/>
        <rFont val="Arial MT"/>
        <family val="2"/>
      </rPr>
      <t>SINAPI</t>
    </r>
  </si>
  <si>
    <r>
      <rPr>
        <sz val="9"/>
        <rFont val="Arial MT"/>
        <family val="2"/>
      </rPr>
      <t>104,58</t>
    </r>
  </si>
  <si>
    <r>
      <rPr>
        <sz val="9"/>
        <rFont val="Arial MT"/>
        <family val="2"/>
      </rPr>
      <t>UNI</t>
    </r>
  </si>
  <si>
    <r>
      <rPr>
        <sz val="9"/>
        <rFont val="Arial MT"/>
        <family val="2"/>
      </rPr>
      <t>PR A1</t>
    </r>
  </si>
  <si>
    <r>
      <rPr>
        <sz val="9"/>
        <rFont val="Arial MT"/>
        <family val="2"/>
      </rPr>
      <t>M</t>
    </r>
  </si>
  <si>
    <r>
      <rPr>
        <sz val="9"/>
        <rFont val="Arial MT"/>
        <family val="2"/>
      </rPr>
      <t>ED-50771</t>
    </r>
  </si>
  <si>
    <r>
      <rPr>
        <sz val="9"/>
        <rFont val="Arial MT"/>
        <family val="2"/>
      </rPr>
      <t>RODAPÉ COM REVESTIMENTO EM CERÂMICA ESMALTADA COMERCIAL, ALTURA 10CM, PEI IV, ASSENTAMENTO COM ARGAMASSA INDUSTRIALIZADA, INCLUSIVE REJUNTAMENTO</t>
    </r>
  </si>
  <si>
    <r>
      <rPr>
        <sz val="9"/>
        <rFont val="Arial MT"/>
        <family val="2"/>
      </rPr>
      <t>ED-50724</t>
    </r>
  </si>
  <si>
    <r>
      <rPr>
        <sz val="9"/>
        <rFont val="Arial MT"/>
        <family val="2"/>
      </rPr>
      <t>REVESTIMENTO COM CERÂMICA APLICADO EM PISO, ACABAMENTO ESMALTADO, AMBIENTE INTERNO, PADRÃO EXTRA, DIMENSÃO DA PEÇA ATÉ 2025 CM2, PEI IV, ASSENTAMENTO COM ARGAMASSA INDUSTRIALIZADA, INCLUSIVE REJUNTAMENTO</t>
    </r>
  </si>
  <si>
    <r>
      <rPr>
        <sz val="9"/>
        <rFont val="Arial MT"/>
        <family val="2"/>
      </rPr>
      <t>MASSA ÚNICA, PARA RECEBIMENTO DE PINTURA, EM ARGAMASSA INDUSTRIALIZADA, PREPARO MECÂNICO, APLICADO COM EQUIPAMENTO DE MISTURA E PROJEÇÃO DE 1,5 M3/H DE ARGAMASSA EM FACES INTERNAS DE PAREDES, ESPESSURA DE 20MM, COM EXECUÇÃO DE TALISCAS.</t>
    </r>
  </si>
  <si>
    <r>
      <rPr>
        <sz val="9"/>
        <rFont val="Arial MT"/>
        <family val="2"/>
      </rPr>
      <t>APLICAÇÃO MANUAL DE FUNDO SELADOR ACRÍLICO EM PAREDES EXTERNAS</t>
    </r>
  </si>
  <si>
    <r>
      <rPr>
        <sz val="9"/>
        <rFont val="Arial MT"/>
        <family val="2"/>
      </rPr>
      <t>CHAPISCO APLICADO NO TETO OU EM ALVENARIA E ESTRUTURA, COM ROLO PARA TEXTURA ACRÍLICA. ARGAMASSA TRAÇO 1:4 E EMULSÃO POLIMÉRICA (ADESIVO) COM PREPARO MANUAL.</t>
    </r>
  </si>
  <si>
    <r>
      <rPr>
        <sz val="9"/>
        <rFont val="Arial MT"/>
        <family val="2"/>
      </rPr>
      <t>PINTURA LÁTEX ACRÍLICA STANDARD, APLICAÇÃO MANUAL EM TETO, DUAS DEMÃOS</t>
    </r>
  </si>
  <si>
    <r>
      <rPr>
        <sz val="9"/>
        <rFont val="Arial MT"/>
        <family val="2"/>
      </rPr>
      <t>ED-49700</t>
    </r>
  </si>
  <si>
    <r>
      <rPr>
        <sz val="9"/>
        <rFont val="Arial MT"/>
        <family val="2"/>
      </rPr>
      <t>FECHADURA TIPO INTERNA (GORGE), GRAU DE SEGURANÇA MÉDIO, DISTÂNCIA DE BROCA 40MM, ACABAMENTO COM ESPELHO CROMADO E MAÇANETA MODELO ALAVANCA EM ZAMAC, INCLUSIVE ACESSÓRIOS PARA FIXAÇÃO E DUAS (2) CHAVES</t>
    </r>
  </si>
  <si>
    <r>
      <rPr>
        <sz val="9"/>
        <rFont val="Arial MT"/>
        <family val="2"/>
      </rPr>
      <t>4,26</t>
    </r>
  </si>
  <si>
    <r>
      <rPr>
        <sz val="9"/>
        <rFont val="Arial MT"/>
        <family val="2"/>
      </rPr>
      <t>COMPOSIÇÃO PARAMÉTRICA DE PONTO ELÉTRICO DE TOMADA DE USO GERAL 2P+T (10A/250V) EM EDIFÍCIO RESIDENCIAL COM ELETRODUTO EMBUTIDO EM RASGOS NA S PAREDES, INCLUSO TOMADA, ELETRODUTO, CABO, RASGO, QUEBRA E CHUMBAMENTO.</t>
    </r>
  </si>
  <si>
    <r>
      <rPr>
        <sz val="9"/>
        <rFont val="Arial MT"/>
        <family val="2"/>
      </rPr>
      <t>COMPOSIÇÃO PARAMÉTRICA DE PONTO ELÉTRICO DE TOMADA PARA CHUVEIRO (20A/ UN CR 287,52 250V) EM EDIFÍCIO RESIDENCIAL COM ELETRODUTO EMBUTIDO EM RASGOS NAS PA
REDES, INCLUSO TOMADA, ELETRODUTO, CABO, RASGO, QUEBRA E CHUMBAMENTO</t>
    </r>
  </si>
  <si>
    <r>
      <rPr>
        <sz val="9"/>
        <rFont val="Arial MT"/>
        <family val="2"/>
      </rPr>
      <t>16,00</t>
    </r>
  </si>
  <si>
    <r>
      <rPr>
        <sz val="9"/>
        <rFont val="Arial MT"/>
        <family val="2"/>
      </rPr>
      <t>ED-50266</t>
    </r>
  </si>
  <si>
    <r>
      <rPr>
        <sz val="9"/>
        <rFont val="Arial MT"/>
        <family val="2"/>
      </rPr>
      <t>LIMPEZA FINAL PARA ENTREGA DA OBRA</t>
    </r>
  </si>
  <si>
    <t>COMPOSIÇÃO PARAMÉTRICA DE PONTO ELÉTRICO DE ILUMINAÇÃO, COM INTERRUPTOR SIMPLES, EM EDIFÍCIO RESIDENCIAL COM ELETRODUTO EMBUTIDO EM RASGOS NAS PAREDES, INCLUSO TOMADA, ELETRODUTO, CABO, RASGO E CHUMBAMENTO (SEM LUMINÁRIA E LÂMPADA).</t>
  </si>
  <si>
    <t>SERVIÇOS INICIAIS</t>
  </si>
  <si>
    <t>TOTAL DO ITEM 01</t>
  </si>
  <si>
    <t>TOTAL DO ITEM 3</t>
  </si>
  <si>
    <t>TOTAL DO ITEM 4</t>
  </si>
  <si>
    <t>TOTAL DO ITEM 5</t>
  </si>
  <si>
    <t>REVESTIMENTOS: PISOS, PAREDES E TETOS - PINTURA</t>
  </si>
  <si>
    <t>PAREDE</t>
  </si>
  <si>
    <t>PINTURA</t>
  </si>
  <si>
    <t>TETO - Revestimento e Pintura</t>
  </si>
  <si>
    <t>TOTAL DO ITEM 6</t>
  </si>
  <si>
    <t>ESQUADRIAS E BANCADAS</t>
  </si>
  <si>
    <t>MADEIRA</t>
  </si>
  <si>
    <t>INSTALAÇÕES ELÉTRICAS</t>
  </si>
  <si>
    <t>DIVERSOS</t>
  </si>
  <si>
    <t>LIMPEZA DA OBRA</t>
  </si>
  <si>
    <t>TOTAL GERAL DA OBRA</t>
  </si>
  <si>
    <t xml:space="preserve">BDI           </t>
  </si>
  <si>
    <t>BANCADAS, DIVISÓRIAS, VIDROS E ESPELHOS</t>
  </si>
  <si>
    <t>TOTAL ANALISADO:</t>
  </si>
  <si>
    <t>REMOÇÃO DE PORTAS, DE FORMA MANUAL, COM REAPROVEITAMENTO.</t>
  </si>
  <si>
    <t>REMOÇÃO DE LUMINÁRIAS, DE FORMA MANUAL, COM REAPROVEITAMENTO.</t>
  </si>
  <si>
    <t>DESENVOLVIMENTO DO PROJETO BÁSICO</t>
  </si>
  <si>
    <t xml:space="preserve">FATOR DE DESCONTO </t>
  </si>
  <si>
    <t xml:space="preserve">VALOR LICITADO </t>
  </si>
  <si>
    <t>DESCONTO</t>
  </si>
  <si>
    <t>DIFERENÇA</t>
  </si>
  <si>
    <t>APLICAÇÃO MANUAL DE TINTA LÁTEX ACRÍLICA EM PAREDE EXTERNAS DE CASAS, DUAS DEMÃOS.</t>
  </si>
  <si>
    <t>CHAPISCO APLICADO EM ALVENARIA (SEM PRESENÇA DE VÃOS) E ESTRUTURAS DE CONCRETO DE FACHADA, COM COLHER DE PEDREIRO. ARGAMASSA TRAÇO 1:3 COM PREPARO MANUAL.</t>
  </si>
  <si>
    <t>QUANT.</t>
  </si>
  <si>
    <t>UNID</t>
  </si>
  <si>
    <t>PREÇO UNITÁRIO S/
BDI</t>
  </si>
  <si>
    <t>____________________________________</t>
  </si>
  <si>
    <t>3.1</t>
  </si>
  <si>
    <t>PREFEITURA MUNICIPAL DE UNAÍ - MG</t>
  </si>
  <si>
    <t>FORMA DE EXECUÇÃO:</t>
  </si>
  <si>
    <t>(    )     DIRETA</t>
  </si>
  <si>
    <t>(  x   )      INDIRETA</t>
  </si>
  <si>
    <t>PLANILHA ORÇAMENTÁRIA DE CUSTOS</t>
  </si>
  <si>
    <t>3.2</t>
  </si>
  <si>
    <t>6.1</t>
  </si>
  <si>
    <r>
      <t xml:space="preserve">OBRA: </t>
    </r>
    <r>
      <rPr>
        <b/>
        <sz val="10"/>
        <rFont val="Arial MT"/>
      </rPr>
      <t>REFORMA C.E.I URSINHOS CARINHOSOS</t>
    </r>
  </si>
  <si>
    <t>1.1</t>
  </si>
  <si>
    <t>1.2</t>
  </si>
  <si>
    <t>1.3</t>
  </si>
  <si>
    <t>1.4</t>
  </si>
  <si>
    <t>1.5</t>
  </si>
  <si>
    <t>1.5.1</t>
  </si>
  <si>
    <t>2.1</t>
  </si>
  <si>
    <t>2.2</t>
  </si>
  <si>
    <t>2.3</t>
  </si>
  <si>
    <t>2.3.1</t>
  </si>
  <si>
    <t>2.3.2</t>
  </si>
  <si>
    <t>2.3.3</t>
  </si>
  <si>
    <t>2.4</t>
  </si>
  <si>
    <t>2.4.1</t>
  </si>
  <si>
    <t>2.4.2</t>
  </si>
  <si>
    <t>3.1.1</t>
  </si>
  <si>
    <t>3.1.2</t>
  </si>
  <si>
    <t>3.1.3</t>
  </si>
  <si>
    <t>3.1.4</t>
  </si>
  <si>
    <t>3.2.1</t>
  </si>
  <si>
    <t>4.1</t>
  </si>
  <si>
    <t>4.2</t>
  </si>
  <si>
    <t>4.3</t>
  </si>
  <si>
    <t>4.4</t>
  </si>
  <si>
    <t>5.1</t>
  </si>
  <si>
    <t>TOTAL DO ITEM 2</t>
  </si>
  <si>
    <t>DATA: 01/07/2024</t>
  </si>
  <si>
    <t>REGIÃO/MÊS DE REFERÊNCIA:TRIÂNGULO SETOP AGOSTO/2023 - SINAPI MAIO/2024</t>
  </si>
  <si>
    <t>PRAZO DE EXECUÇÃO: 2 MESES</t>
  </si>
  <si>
    <t>Maria de Fátima Cotrim de Sá Carneiro</t>
  </si>
  <si>
    <t xml:space="preserve">ENGENHEIRA CIVIL </t>
  </si>
  <si>
    <t>CREA-MG: 55.479/D</t>
  </si>
  <si>
    <t xml:space="preserve">DATA: 01 / 07 / 2024. </t>
  </si>
  <si>
    <t xml:space="preserve"> LIMPEZA DE BACIA SANITÁRIA, BIDÊ OU MICTÓRIO EM LOUÇA, INCLUSIVE METAIS CORRESPONDENTES. </t>
  </si>
  <si>
    <t xml:space="preserve"> LIMPEZA DE SUPERFÍCIE COM JATO DE ALTA PRESSÃO. </t>
  </si>
  <si>
    <t>CO-27431</t>
  </si>
  <si>
    <t xml:space="preserve">PROJETO EXECUTIVO DE INSTALAÇÕES ELÉTRICAS </t>
  </si>
  <si>
    <t>ED-50717</t>
  </si>
  <si>
    <t xml:space="preserve"> REVESTIMENTO COM AZULEJO  (20X20CM), JUNTA A
 PRUMO, ASSENTAMENTO COM ARGAMASSA INDUSTRIALIZADA,
 INCLUSIVE REJUNTAMENTO</t>
  </si>
  <si>
    <t xml:space="preserve">MASSA ÚNICA, EM ARGAMASSA TRAÇO 1:2:8, PREPARO MECÂNICO, APLICADA MANUALMENTE EM TETO, E = 17,5MM, COM TALISCAS. </t>
  </si>
  <si>
    <r>
      <t>LOCAL:</t>
    </r>
    <r>
      <rPr>
        <b/>
        <sz val="10"/>
        <rFont val="Arial MT"/>
      </rPr>
      <t xml:space="preserve"> RUA JUVÊNCIO CORREIO Nº 331 - UNAÍ-MG</t>
    </r>
  </si>
  <si>
    <r>
      <rPr>
        <b/>
        <sz val="10"/>
        <rFont val="Arial MT"/>
        <family val="2"/>
      </rPr>
      <t>ITEM</t>
    </r>
  </si>
  <si>
    <r>
      <rPr>
        <b/>
        <sz val="10"/>
        <rFont val="Arial MT"/>
        <family val="2"/>
      </rPr>
      <t>CÓDIGO</t>
    </r>
  </si>
  <si>
    <r>
      <rPr>
        <b/>
        <sz val="10"/>
        <rFont val="Arial MT"/>
        <family val="2"/>
      </rPr>
      <t>DESCRIÇÃO</t>
    </r>
  </si>
  <si>
    <r>
      <rPr>
        <b/>
        <sz val="10"/>
        <rFont val="Arial MT"/>
        <family val="2"/>
      </rPr>
      <t>PREÇO UNITÁRIO C/
BDI</t>
    </r>
  </si>
  <si>
    <r>
      <rPr>
        <b/>
        <sz val="10"/>
        <rFont val="Arial MT"/>
        <family val="2"/>
      </rPr>
      <t>PREÇO TOTAL</t>
    </r>
  </si>
  <si>
    <t xml:space="preserve">EMASSAMENTO COM MASSA LÁTEX, APLICAÇÃO EM TETO, DUAS DEMÃOS, LIXAMENTO MANUAL. </t>
  </si>
  <si>
    <t>PINTURA LÁTEX ACRÍLICA PREMIUM, APLICAÇÃO MANUAL EM PAREDES, DUAS DEMÃOS</t>
  </si>
  <si>
    <t xml:space="preserve">EMASSAMENTO COM MASSA LÁTEX, APLICAÇÃO EM PAREDE, DUAS DEMÃOS, LIXAMENTO MANUAL. </t>
  </si>
  <si>
    <t>2.4.3</t>
  </si>
  <si>
    <t>2.4.4</t>
  </si>
  <si>
    <t>PISO E RODAPÉ</t>
  </si>
  <si>
    <t>2.1.1</t>
  </si>
  <si>
    <t>2.2.1</t>
  </si>
  <si>
    <t>2.3.4</t>
  </si>
  <si>
    <t>2.2.2</t>
  </si>
  <si>
    <t>2.2.3</t>
  </si>
  <si>
    <t>2.1.2</t>
  </si>
  <si>
    <t>CJ</t>
  </si>
  <si>
    <t>3.2.2</t>
  </si>
  <si>
    <t>ED-50832</t>
  </si>
  <si>
    <t xml:space="preserve">AC-ARMÁRIO (71 x 52 x 350 cm) EM MADEIRA MACIÇA, COM  PORTAS E PUXADORES, SOB BANCADA DA COZINHA COM  PRATELEIRA, REVESTIDO EM LAMINADO MELAMÍNICO </t>
  </si>
  <si>
    <t>ED-49248</t>
  </si>
  <si>
    <t>ED-15114</t>
  </si>
  <si>
    <t>ED-49294</t>
  </si>
  <si>
    <t>DISJUNTOR TERMOMAGNÉTICO 150A PARA MEDIDOR un 321,97</t>
  </si>
  <si>
    <t>4.5</t>
  </si>
  <si>
    <t>4.6</t>
  </si>
  <si>
    <t>4.7</t>
  </si>
  <si>
    <t>5.2</t>
  </si>
  <si>
    <t>5.3</t>
  </si>
  <si>
    <t>ED-50193</t>
  </si>
  <si>
    <t>ED-50205</t>
  </si>
  <si>
    <t xml:space="preserve"> PLACA FOTOLUMINESCENTE PARA SINALIZAÇÃO DE  EMERGÊNCIA, TIPO "S12", "S1", "S2", "S3", DIMENSÃO (380X190)MM, INCLUSIVE   FIXAÇÃO </t>
  </si>
  <si>
    <t>ED-26989</t>
  </si>
  <si>
    <t xml:space="preserve">LUMINÁRIA DE EMERGÊNCIA AUTÔNOMA, TIPO LED POTÊNCIA  TOTAL DE 2W, FORNECIMENTO E INSTALAÇÃO
 </t>
  </si>
  <si>
    <t xml:space="preserve"> EXTINTOR DE INCÊNDIO TIPO PÓ QUÍMICO 2-A:20-B:C,  CAPACIDADE 6 KG </t>
  </si>
  <si>
    <t>1.5.2</t>
  </si>
  <si>
    <t xml:space="preserve"> CO-27468PROJETO EXECUTIVO DE PREVENÇÃO E COMBATE A INCÊNDIO </t>
  </si>
  <si>
    <t>M³</t>
  </si>
  <si>
    <t>ED-49585</t>
  </si>
  <si>
    <t>ED-49587</t>
  </si>
  <si>
    <t xml:space="preserve">FOLHA DE PORTA EM MADEIRA, DIMENSÃO (60X210)CM,  ACABAMENTO NATURAL PARA PINTURA/VERNIZ, TIPO  PRANCHETA/SARRAFEADA, INCLUSIVE ASSENTAMENTO,  EXCLUSIVE MARCO, FERRAGENS E PINTURA/VERNIZ
 </t>
  </si>
  <si>
    <t xml:space="preserve">FOLHA DE PORTA EM MADEIRA, DIMENSÃO (80X210)CM,  ACABAMENTO NATURAL PARA PINTURA/VERNIZ, TIPO  PRANCHETA/SARRAFEADA, INCLUSIVE ASSENTAMENTO,  EXCLUSIVE MARCO, FERRAGENS E PINTURA/VERNIZ </t>
  </si>
  <si>
    <t>ED-50530</t>
  </si>
  <si>
    <t>ED-29731</t>
  </si>
  <si>
    <t xml:space="preserve">VIDRO IMPRESSO CANELADO (FANTASIA) TRANSLÚCIDO INCOLOR, ESP. 4MM,  INCLUSIVE FIXAÇÃO E VEDAÇÃO COM GUARNIÇÃO/GAXETA DE
 BORRACHA NEOPRENE, FORNECIMENTO E INSTALAÇÃO,
 EXCLUSIVE CAIXILHO/PERFIL
 </t>
  </si>
  <si>
    <t>ED-13355</t>
  </si>
  <si>
    <t>LUMINÁRIA PLAFON REDONDO DE VIDRO JATEADO REDONDO,
 DIÂMETRO 25 CM, PARA UMA (1) LÂMPADA BASE E-27,
 FORNECIMENTO E INSTALAÇÃO, INCLUSIVE BASE, EXCLUSIVE
 LÂMPADA</t>
  </si>
  <si>
    <t xml:space="preserve">DISJUNTOR BIPOLAR TERMOMAGNÉTICO 10KA, DE 100A </t>
  </si>
  <si>
    <t>DISJUNTOR DE PROTEÇÃO DIFERENCIAL RESIDUAL (DR),
 BIPOLAR, TIPO DIN, CORRENTE NOMINAL DE 25A, ALTA
 SENSIBILIDADE, CORRENTE DIFERENCIAL RESIDUAL NOMINAL
 COM ATUAÇÃO DE 30MA</t>
  </si>
  <si>
    <t>3.2.3</t>
  </si>
  <si>
    <t xml:space="preserve"> ED-51152ESPELHO CRISTAL, DIMENSÃO (40X60)CM, COM ESP. 4MM, EM
 ACABAMENTO LAPIDADO, INCLUSIVE FIXAÇÃO COM PARAFUSO
 TIPO FINESSON, FORNECIMENTO E INSTALAÇÃO
 un 122,7</t>
  </si>
  <si>
    <t xml:space="preserve">PINTURA COM VERNIZ POLIURETANO COM FILTRO SOLAR EM
 MADEIRA, DUAS (2) DEMÃOS, ACABAMENTO TIPO FOSCO </t>
  </si>
  <si>
    <t>FOLHA Nº: 01/04</t>
  </si>
</sst>
</file>

<file path=xl/styles.xml><?xml version="1.0" encoding="utf-8"?>
<styleSheet xmlns="http://schemas.openxmlformats.org/spreadsheetml/2006/main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.00"/>
    <numFmt numFmtId="165" formatCode="mm\.dd\.yy;@"/>
    <numFmt numFmtId="166" formatCode="0.0"/>
    <numFmt numFmtId="167" formatCode="_(&quot;R$ &quot;* #,##0.00_);_(&quot;R$ &quot;* \(#,##0.00\);_(&quot;R$ &quot;* &quot;-&quot;??_);_(@_)"/>
    <numFmt numFmtId="168" formatCode="_(* #,##0.00_);_(* \(#,##0.00\);_(* &quot;-&quot;??_);_(@_)"/>
    <numFmt numFmtId="169" formatCode="_-* #,##0.0000000_-;\-* #,##0.0000000_-;_-* &quot;-&quot;??_-;_-@_-"/>
  </numFmts>
  <fonts count="23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 MT"/>
      <family val="2"/>
    </font>
    <font>
      <sz val="10"/>
      <color rgb="FF000000"/>
      <name val="Times New Roman"/>
      <family val="1"/>
    </font>
    <font>
      <sz val="9"/>
      <name val="Arial MT"/>
    </font>
    <font>
      <sz val="9"/>
      <color rgb="FF000000"/>
      <name val="Times New Roman"/>
      <family val="1"/>
    </font>
    <font>
      <sz val="9"/>
      <color rgb="FF000000"/>
      <name val="Arial MT"/>
      <family val="2"/>
    </font>
    <font>
      <b/>
      <sz val="9"/>
      <color rgb="FF000000"/>
      <name val="Arial MT"/>
    </font>
    <font>
      <b/>
      <sz val="9"/>
      <name val="Arial MT"/>
    </font>
    <font>
      <b/>
      <sz val="11"/>
      <name val="Arial MT"/>
    </font>
    <font>
      <sz val="10"/>
      <name val="Arial MT"/>
    </font>
    <font>
      <sz val="10"/>
      <name val="Arial MT"/>
      <family val="2"/>
    </font>
    <font>
      <b/>
      <sz val="14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rgb="FFFF0000"/>
      <name val="Times New Roman"/>
      <family val="1"/>
    </font>
    <font>
      <sz val="10"/>
      <name val="Arial"/>
      <family val="2"/>
    </font>
    <font>
      <b/>
      <sz val="10"/>
      <name val="Arial MT"/>
    </font>
    <font>
      <b/>
      <sz val="10"/>
      <color rgb="FF000000"/>
      <name val="Arial"/>
      <family val="2"/>
    </font>
    <font>
      <b/>
      <sz val="16"/>
      <name val="Arial MT"/>
    </font>
    <font>
      <b/>
      <sz val="12"/>
      <color rgb="FF000000"/>
      <name val="Times New Roman"/>
      <family val="1"/>
    </font>
    <font>
      <b/>
      <sz val="10"/>
      <name val="Arial MT"/>
      <family val="2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6" fillId="0" borderId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</cellStyleXfs>
  <cellXfs count="135"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shrinkToFit="1"/>
    </xf>
    <xf numFmtId="1" fontId="7" fillId="0" borderId="1" xfId="0" applyNumberFormat="1" applyFont="1" applyBorder="1" applyAlignment="1">
      <alignment horizontal="center" vertical="center" shrinkToFit="1"/>
    </xf>
    <xf numFmtId="165" fontId="7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left" vertical="center"/>
    </xf>
    <xf numFmtId="1" fontId="7" fillId="0" borderId="1" xfId="0" applyNumberFormat="1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 shrinkToFit="1"/>
    </xf>
    <xf numFmtId="164" fontId="8" fillId="0" borderId="1" xfId="0" applyNumberFormat="1" applyFont="1" applyBorder="1" applyAlignment="1">
      <alignment horizontal="center" vertical="center" shrinkToFit="1"/>
    </xf>
    <xf numFmtId="166" fontId="8" fillId="2" borderId="1" xfId="0" applyNumberFormat="1" applyFont="1" applyFill="1" applyBorder="1" applyAlignment="1">
      <alignment horizontal="center" vertical="center" shrinkToFit="1"/>
    </xf>
    <xf numFmtId="44" fontId="10" fillId="2" borderId="1" xfId="2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3" fontId="5" fillId="0" borderId="1" xfId="1" applyFont="1" applyBorder="1" applyAlignment="1">
      <alignment horizontal="right" vertical="center" wrapText="1"/>
    </xf>
    <xf numFmtId="44" fontId="9" fillId="0" borderId="1" xfId="2" applyFont="1" applyBorder="1" applyAlignment="1">
      <alignment horizontal="right" vertical="center" wrapText="1"/>
    </xf>
    <xf numFmtId="0" fontId="1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10" fontId="6" fillId="0" borderId="11" xfId="0" applyNumberFormat="1" applyFont="1" applyBorder="1" applyAlignment="1">
      <alignment horizontal="center" vertical="top"/>
    </xf>
    <xf numFmtId="10" fontId="15" fillId="0" borderId="11" xfId="0" applyNumberFormat="1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top"/>
    </xf>
    <xf numFmtId="43" fontId="5" fillId="0" borderId="1" xfId="1" applyFont="1" applyBorder="1" applyAlignment="1">
      <alignment horizontal="center" vertical="center" wrapText="1"/>
    </xf>
    <xf numFmtId="43" fontId="6" fillId="0" borderId="0" xfId="1" applyFont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0" fontId="6" fillId="0" borderId="0" xfId="3" applyFont="1" applyAlignment="1">
      <alignment horizontal="left" vertical="top"/>
    </xf>
    <xf numFmtId="0" fontId="14" fillId="0" borderId="0" xfId="3" applyFont="1" applyAlignment="1">
      <alignment horizontal="left" vertical="top"/>
    </xf>
    <xf numFmtId="0" fontId="6" fillId="0" borderId="0" xfId="3" applyFont="1" applyAlignment="1">
      <alignment vertical="top"/>
    </xf>
    <xf numFmtId="43" fontId="17" fillId="0" borderId="2" xfId="0" applyNumberFormat="1" applyFont="1" applyBorder="1" applyAlignment="1">
      <alignment horizontal="right" vertical="center" wrapText="1"/>
    </xf>
    <xf numFmtId="10" fontId="17" fillId="0" borderId="4" xfId="0" applyNumberFormat="1" applyFont="1" applyBorder="1" applyAlignment="1">
      <alignment horizontal="left" vertical="center" wrapText="1"/>
    </xf>
    <xf numFmtId="44" fontId="6" fillId="0" borderId="0" xfId="2" applyFont="1" applyAlignment="1">
      <alignment horizontal="center" vertical="top"/>
    </xf>
    <xf numFmtId="44" fontId="6" fillId="0" borderId="0" xfId="2" applyFont="1" applyAlignment="1">
      <alignment horizontal="left" vertical="top"/>
    </xf>
    <xf numFmtId="169" fontId="6" fillId="0" borderId="0" xfId="1" applyNumberFormat="1" applyFont="1" applyAlignment="1">
      <alignment horizontal="left" vertical="top"/>
    </xf>
    <xf numFmtId="0" fontId="5" fillId="0" borderId="12" xfId="0" applyFont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left" vertical="center" shrinkToFit="1"/>
    </xf>
    <xf numFmtId="0" fontId="5" fillId="0" borderId="12" xfId="0" applyFont="1" applyBorder="1" applyAlignment="1">
      <alignment horizontal="left" vertical="center" wrapText="1"/>
    </xf>
    <xf numFmtId="43" fontId="5" fillId="0" borderId="12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3" fontId="21" fillId="0" borderId="1" xfId="1" applyFont="1" applyBorder="1" applyAlignment="1">
      <alignment horizontal="center" vertical="center" wrapText="1"/>
    </xf>
    <xf numFmtId="43" fontId="22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3" fontId="5" fillId="0" borderId="4" xfId="1" applyFont="1" applyBorder="1" applyAlignment="1">
      <alignment horizontal="right" vertical="center" wrapText="1"/>
    </xf>
    <xf numFmtId="43" fontId="5" fillId="0" borderId="11" xfId="1" applyFont="1" applyBorder="1" applyAlignment="1">
      <alignment horizontal="center" vertical="center" wrapText="1"/>
    </xf>
    <xf numFmtId="1" fontId="8" fillId="2" borderId="13" xfId="0" applyNumberFormat="1" applyFont="1" applyFill="1" applyBorder="1" applyAlignment="1">
      <alignment horizontal="center" vertical="center" shrinkToFit="1"/>
    </xf>
    <xf numFmtId="164" fontId="7" fillId="0" borderId="12" xfId="0" applyNumberFormat="1" applyFont="1" applyBorder="1" applyAlignment="1">
      <alignment horizontal="center" vertical="center" shrinkToFit="1"/>
    </xf>
    <xf numFmtId="43" fontId="5" fillId="0" borderId="12" xfId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center" vertical="center" shrinkToFit="1"/>
    </xf>
    <xf numFmtId="43" fontId="5" fillId="0" borderId="4" xfId="1" applyFont="1" applyBorder="1" applyAlignment="1">
      <alignment horizontal="center" vertical="center" wrapText="1"/>
    </xf>
    <xf numFmtId="165" fontId="7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43" fontId="5" fillId="0" borderId="13" xfId="1" applyFont="1" applyBorder="1" applyAlignment="1">
      <alignment horizontal="center" vertical="center" wrapText="1"/>
    </xf>
    <xf numFmtId="165" fontId="7" fillId="0" borderId="11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2" fontId="7" fillId="0" borderId="13" xfId="0" applyNumberFormat="1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2" fontId="7" fillId="0" borderId="5" xfId="0" applyNumberFormat="1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wrapText="1"/>
    </xf>
    <xf numFmtId="43" fontId="5" fillId="0" borderId="11" xfId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3" fontId="5" fillId="0" borderId="10" xfId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43" fontId="5" fillId="0" borderId="15" xfId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right" vertical="center" wrapText="1"/>
    </xf>
    <xf numFmtId="44" fontId="18" fillId="0" borderId="3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20" fillId="0" borderId="0" xfId="3" applyFont="1" applyAlignment="1">
      <alignment horizontal="right" vertical="top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</cellXfs>
  <cellStyles count="17">
    <cellStyle name="Comma 2" xfId="8"/>
    <cellStyle name="Currency 3" xfId="9"/>
    <cellStyle name="Moeda" xfId="2" builtinId="4"/>
    <cellStyle name="Moeda 2" xfId="5"/>
    <cellStyle name="Normal" xfId="0" builtinId="0"/>
    <cellStyle name="Normal 141" xfId="11"/>
    <cellStyle name="Normal 160" xfId="14"/>
    <cellStyle name="Normal 161" xfId="13"/>
    <cellStyle name="Normal 2" xfId="3"/>
    <cellStyle name="Normal 2 2 2" xfId="7"/>
    <cellStyle name="Normal 3" xfId="4"/>
    <cellStyle name="Normal 4" xfId="15"/>
    <cellStyle name="Normal 7" xfId="10"/>
    <cellStyle name="Normal 87" xfId="12"/>
    <cellStyle name="Separador de milhares" xfId="1" builtinId="3"/>
    <cellStyle name="Vírgula 2" xfId="6"/>
    <cellStyle name="Vírgula 3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479933</xdr:colOff>
      <xdr:row>42</xdr:row>
      <xdr:rowOff>0</xdr:rowOff>
    </xdr:from>
    <xdr:ext cx="481965" cy="196850"/>
    <xdr:sp macro="" textlink="">
      <xdr:nvSpPr>
        <xdr:cNvPr id="3" name="Shape 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81965" cy="196850"/>
        </a:xfrm>
        <a:custGeom>
          <a:avLst/>
          <a:gdLst/>
          <a:ahLst/>
          <a:cxnLst/>
          <a:rect l="0" t="0" r="0" b="0"/>
          <a:pathLst>
            <a:path w="481965" h="196850">
              <a:moveTo>
                <a:pt x="481583" y="0"/>
              </a:moveTo>
              <a:lnTo>
                <a:pt x="0" y="0"/>
              </a:lnTo>
              <a:lnTo>
                <a:pt x="0" y="196595"/>
              </a:lnTo>
              <a:lnTo>
                <a:pt x="481583" y="196595"/>
              </a:lnTo>
              <a:lnTo>
                <a:pt x="481583" y="0"/>
              </a:lnTo>
              <a:close/>
            </a:path>
          </a:pathLst>
        </a:custGeom>
        <a:solidFill>
          <a:srgbClr val="FFFFFF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zoomScale="85" zoomScaleNormal="85" workbookViewId="0">
      <selection sqref="A1:M72"/>
    </sheetView>
  </sheetViews>
  <sheetFormatPr defaultColWidth="8.83203125" defaultRowHeight="12"/>
  <cols>
    <col min="1" max="1" width="8.5" style="9" customWidth="1"/>
    <col min="2" max="2" width="8.6640625" style="9" customWidth="1"/>
    <col min="3" max="3" width="10" style="9" customWidth="1"/>
    <col min="4" max="4" width="69.33203125" style="9" customWidth="1"/>
    <col min="5" max="5" width="5.5" style="16" bestFit="1" customWidth="1"/>
    <col min="6" max="6" width="8.6640625" style="16" customWidth="1"/>
    <col min="7" max="7" width="11.6640625" style="27" bestFit="1" customWidth="1"/>
    <col min="8" max="8" width="16.5" style="28" bestFit="1" customWidth="1"/>
    <col min="9" max="9" width="22.1640625" style="17" customWidth="1"/>
    <col min="10" max="11" width="0" style="1" hidden="1" customWidth="1"/>
    <col min="12" max="12" width="15.5" style="1" hidden="1" customWidth="1"/>
    <col min="13" max="13" width="0" style="1" hidden="1" customWidth="1"/>
    <col min="14" max="16384" width="8.83203125" style="1"/>
  </cols>
  <sheetData>
    <row r="1" spans="1:13" s="20" customFormat="1" ht="16.149999999999999" customHeight="1">
      <c r="A1" s="117" t="s">
        <v>61</v>
      </c>
      <c r="B1" s="118"/>
      <c r="C1" s="118"/>
      <c r="D1" s="118"/>
      <c r="E1" s="118"/>
      <c r="F1" s="118"/>
      <c r="G1" s="118"/>
      <c r="H1" s="118"/>
      <c r="I1" s="119"/>
    </row>
    <row r="2" spans="1:13" ht="16.149999999999999" customHeight="1">
      <c r="A2" s="105" t="s">
        <v>57</v>
      </c>
      <c r="B2" s="106"/>
      <c r="C2" s="106"/>
      <c r="D2" s="106"/>
      <c r="E2" s="106"/>
      <c r="F2" s="107"/>
      <c r="G2" s="92" t="s">
        <v>159</v>
      </c>
      <c r="H2" s="120"/>
      <c r="I2" s="93"/>
      <c r="K2" s="124" t="s">
        <v>46</v>
      </c>
      <c r="L2" s="124"/>
    </row>
    <row r="3" spans="1:13" ht="15" customHeight="1">
      <c r="A3" s="121" t="s">
        <v>64</v>
      </c>
      <c r="B3" s="122"/>
      <c r="C3" s="122"/>
      <c r="D3" s="122"/>
      <c r="E3" s="122"/>
      <c r="F3" s="123"/>
      <c r="G3" s="92" t="s">
        <v>91</v>
      </c>
      <c r="H3" s="120"/>
      <c r="I3" s="93"/>
      <c r="K3" s="23">
        <v>1</v>
      </c>
      <c r="L3" s="22" t="s">
        <v>47</v>
      </c>
    </row>
    <row r="4" spans="1:13" ht="30.75" customHeight="1">
      <c r="A4" s="121" t="s">
        <v>105</v>
      </c>
      <c r="B4" s="122"/>
      <c r="C4" s="122"/>
      <c r="D4" s="122"/>
      <c r="E4" s="123"/>
      <c r="F4" s="108" t="s">
        <v>42</v>
      </c>
      <c r="G4" s="109"/>
      <c r="H4" s="110">
        <f>I65</f>
        <v>44146.610099999998</v>
      </c>
      <c r="I4" s="111"/>
      <c r="K4" s="24">
        <v>0.83989999999999998</v>
      </c>
      <c r="L4" s="25" t="s">
        <v>48</v>
      </c>
    </row>
    <row r="5" spans="1:13" ht="12.75">
      <c r="A5" s="125" t="s">
        <v>92</v>
      </c>
      <c r="B5" s="126"/>
      <c r="C5" s="126"/>
      <c r="D5" s="126"/>
      <c r="E5" s="127"/>
      <c r="F5" s="105" t="s">
        <v>58</v>
      </c>
      <c r="G5" s="106"/>
      <c r="H5" s="106"/>
      <c r="I5" s="107"/>
      <c r="K5" s="23">
        <f>K3-K4</f>
        <v>0.16010000000000002</v>
      </c>
      <c r="L5" s="22" t="s">
        <v>49</v>
      </c>
    </row>
    <row r="6" spans="1:13" ht="13.15" customHeight="1">
      <c r="A6" s="128"/>
      <c r="B6" s="129"/>
      <c r="C6" s="129"/>
      <c r="D6" s="129"/>
      <c r="E6" s="130"/>
      <c r="F6" s="131" t="s">
        <v>59</v>
      </c>
      <c r="G6" s="132"/>
      <c r="H6" s="92" t="s">
        <v>60</v>
      </c>
      <c r="I6" s="93"/>
      <c r="K6" s="21"/>
      <c r="L6" s="21"/>
    </row>
    <row r="7" spans="1:13" ht="22.9" customHeight="1">
      <c r="A7" s="105" t="s">
        <v>93</v>
      </c>
      <c r="B7" s="106"/>
      <c r="C7" s="106"/>
      <c r="D7" s="106"/>
      <c r="E7" s="107"/>
      <c r="F7" s="133"/>
      <c r="G7" s="134"/>
      <c r="H7" s="32" t="s">
        <v>40</v>
      </c>
      <c r="I7" s="33">
        <v>0.26500000000000001</v>
      </c>
      <c r="K7" s="21"/>
      <c r="L7" s="34">
        <v>313439.16840000002</v>
      </c>
      <c r="M7" s="36">
        <f>L7/L8</f>
        <v>0.83989059248069386</v>
      </c>
    </row>
    <row r="8" spans="1:13" ht="51" customHeight="1">
      <c r="A8" s="43" t="s">
        <v>106</v>
      </c>
      <c r="B8" s="92" t="s">
        <v>107</v>
      </c>
      <c r="C8" s="93"/>
      <c r="D8" s="44" t="s">
        <v>108</v>
      </c>
      <c r="E8" s="45" t="s">
        <v>53</v>
      </c>
      <c r="F8" s="45" t="s">
        <v>52</v>
      </c>
      <c r="G8" s="46" t="s">
        <v>54</v>
      </c>
      <c r="H8" s="47" t="s">
        <v>109</v>
      </c>
      <c r="I8" s="48" t="s">
        <v>110</v>
      </c>
      <c r="L8" s="35">
        <v>373190.47409999999</v>
      </c>
      <c r="M8" s="35"/>
    </row>
    <row r="9" spans="1:13">
      <c r="A9" s="12">
        <v>1</v>
      </c>
      <c r="B9" s="85" t="s">
        <v>24</v>
      </c>
      <c r="C9" s="86"/>
      <c r="D9" s="86"/>
      <c r="E9" s="86"/>
      <c r="F9" s="86"/>
      <c r="G9" s="86"/>
      <c r="H9" s="86"/>
      <c r="I9" s="88"/>
    </row>
    <row r="10" spans="1:13">
      <c r="A10" s="4" t="s">
        <v>65</v>
      </c>
      <c r="B10" s="2" t="s">
        <v>2</v>
      </c>
      <c r="C10" s="5">
        <v>99814</v>
      </c>
      <c r="D10" s="11" t="s">
        <v>99</v>
      </c>
      <c r="E10" s="2" t="s">
        <v>1</v>
      </c>
      <c r="F10" s="2">
        <v>235.04</v>
      </c>
      <c r="G10" s="26">
        <v>1.67</v>
      </c>
      <c r="H10" s="26">
        <f t="shared" ref="H10:H13" si="0">ROUND((G10+(G10*$I$7)),2)</f>
        <v>2.11</v>
      </c>
      <c r="I10" s="18">
        <f t="shared" ref="I10:I16" si="1">H10*F10</f>
        <v>495.93439999999998</v>
      </c>
    </row>
    <row r="11" spans="1:13" ht="24">
      <c r="A11" s="4" t="s">
        <v>66</v>
      </c>
      <c r="B11" s="2" t="s">
        <v>2</v>
      </c>
      <c r="C11" s="5">
        <v>99818</v>
      </c>
      <c r="D11" s="7" t="s">
        <v>98</v>
      </c>
      <c r="E11" s="2" t="s">
        <v>4</v>
      </c>
      <c r="F11" s="2">
        <v>6</v>
      </c>
      <c r="G11" s="26">
        <v>6.3</v>
      </c>
      <c r="H11" s="26">
        <f t="shared" si="0"/>
        <v>7.97</v>
      </c>
      <c r="I11" s="18">
        <f t="shared" si="1"/>
        <v>47.82</v>
      </c>
    </row>
    <row r="12" spans="1:13" ht="24">
      <c r="A12" s="4" t="s">
        <v>67</v>
      </c>
      <c r="B12" s="2" t="s">
        <v>2</v>
      </c>
      <c r="C12" s="5">
        <v>97644</v>
      </c>
      <c r="D12" s="11" t="s">
        <v>43</v>
      </c>
      <c r="E12" s="2" t="s">
        <v>4</v>
      </c>
      <c r="F12" s="2">
        <v>3</v>
      </c>
      <c r="G12" s="26">
        <f>7.79*K4</f>
        <v>6.542821</v>
      </c>
      <c r="H12" s="26">
        <f t="shared" si="0"/>
        <v>8.2799999999999994</v>
      </c>
      <c r="I12" s="18">
        <f t="shared" si="1"/>
        <v>24.839999999999996</v>
      </c>
    </row>
    <row r="13" spans="1:13" ht="24">
      <c r="A13" s="4" t="s">
        <v>68</v>
      </c>
      <c r="B13" s="2" t="s">
        <v>2</v>
      </c>
      <c r="C13" s="5">
        <v>97665</v>
      </c>
      <c r="D13" s="11" t="s">
        <v>44</v>
      </c>
      <c r="E13" s="2" t="s">
        <v>4</v>
      </c>
      <c r="F13" s="2">
        <v>13</v>
      </c>
      <c r="G13" s="26">
        <f>1.08*K4</f>
        <v>0.90709200000000001</v>
      </c>
      <c r="H13" s="26">
        <f t="shared" si="0"/>
        <v>1.1499999999999999</v>
      </c>
      <c r="I13" s="18">
        <f t="shared" si="1"/>
        <v>14.95</v>
      </c>
    </row>
    <row r="14" spans="1:13" ht="13.15" customHeight="1">
      <c r="A14" s="13" t="s">
        <v>69</v>
      </c>
      <c r="B14" s="100" t="s">
        <v>45</v>
      </c>
      <c r="C14" s="101"/>
      <c r="D14" s="101"/>
      <c r="E14" s="101"/>
      <c r="F14" s="101"/>
      <c r="G14" s="101"/>
      <c r="H14" s="101"/>
      <c r="I14" s="112"/>
    </row>
    <row r="15" spans="1:13" ht="31.5" customHeight="1">
      <c r="A15" s="57" t="s">
        <v>70</v>
      </c>
      <c r="B15" s="50" t="s">
        <v>0</v>
      </c>
      <c r="C15" s="71" t="s">
        <v>100</v>
      </c>
      <c r="D15" s="49" t="s">
        <v>143</v>
      </c>
      <c r="E15" s="50" t="s">
        <v>5</v>
      </c>
      <c r="F15" s="50">
        <v>1</v>
      </c>
      <c r="G15" s="76">
        <v>1486.7</v>
      </c>
      <c r="H15" s="53">
        <f>ROUND((G15+(G15*$I$7)),2)</f>
        <v>1880.68</v>
      </c>
      <c r="I15" s="72">
        <f t="shared" ref="I15" si="2">H15*F15</f>
        <v>1880.68</v>
      </c>
    </row>
    <row r="16" spans="1:13" ht="24">
      <c r="A16" s="6" t="s">
        <v>142</v>
      </c>
      <c r="B16" s="37" t="s">
        <v>0</v>
      </c>
      <c r="C16" s="64" t="s">
        <v>100</v>
      </c>
      <c r="D16" s="39" t="s">
        <v>101</v>
      </c>
      <c r="E16" s="37" t="s">
        <v>5</v>
      </c>
      <c r="F16" s="37">
        <v>1</v>
      </c>
      <c r="G16" s="40">
        <v>1768.4</v>
      </c>
      <c r="H16" s="40">
        <f>ROUND((G16+(G16*$I$7)),2)</f>
        <v>2237.0300000000002</v>
      </c>
      <c r="I16" s="56">
        <f t="shared" si="1"/>
        <v>2237.0300000000002</v>
      </c>
    </row>
    <row r="17" spans="1:9">
      <c r="A17" s="102" t="s">
        <v>25</v>
      </c>
      <c r="B17" s="103"/>
      <c r="C17" s="103"/>
      <c r="D17" s="103"/>
      <c r="E17" s="103"/>
      <c r="F17" s="103"/>
      <c r="G17" s="103"/>
      <c r="H17" s="104"/>
      <c r="I17" s="19">
        <f>SUM(I10:I16)</f>
        <v>4701.2543999999998</v>
      </c>
    </row>
    <row r="18" spans="1:9">
      <c r="A18" s="54">
        <v>2</v>
      </c>
      <c r="B18" s="98" t="s">
        <v>29</v>
      </c>
      <c r="C18" s="87"/>
      <c r="D18" s="87"/>
      <c r="E18" s="87"/>
      <c r="F18" s="87"/>
      <c r="G18" s="87"/>
      <c r="H18" s="87"/>
      <c r="I18" s="99"/>
    </row>
    <row r="19" spans="1:9">
      <c r="A19" s="13" t="s">
        <v>71</v>
      </c>
      <c r="B19" s="94" t="s">
        <v>116</v>
      </c>
      <c r="C19" s="95"/>
      <c r="D19" s="95"/>
      <c r="E19" s="95"/>
      <c r="F19" s="95"/>
      <c r="G19" s="101"/>
      <c r="H19" s="95"/>
      <c r="I19" s="96"/>
    </row>
    <row r="20" spans="1:9" ht="42" customHeight="1">
      <c r="A20" s="55" t="s">
        <v>117</v>
      </c>
      <c r="B20" s="37" t="s">
        <v>0</v>
      </c>
      <c r="C20" s="37" t="s">
        <v>7</v>
      </c>
      <c r="D20" s="39" t="s">
        <v>8</v>
      </c>
      <c r="E20" s="37" t="s">
        <v>6</v>
      </c>
      <c r="F20" s="51">
        <v>12</v>
      </c>
      <c r="G20" s="76">
        <v>11.78</v>
      </c>
      <c r="H20" s="74">
        <f t="shared" ref="H20:H21" si="3">ROUND((G20+(G20*$I$7)),2)</f>
        <v>14.9</v>
      </c>
      <c r="I20" s="56">
        <f t="shared" ref="I20:I21" si="4">H20*F20</f>
        <v>178.8</v>
      </c>
    </row>
    <row r="21" spans="1:9" ht="58.15" customHeight="1">
      <c r="A21" s="55" t="s">
        <v>122</v>
      </c>
      <c r="B21" s="2" t="s">
        <v>0</v>
      </c>
      <c r="C21" s="2" t="s">
        <v>9</v>
      </c>
      <c r="D21" s="7" t="s">
        <v>10</v>
      </c>
      <c r="E21" s="2" t="s">
        <v>1</v>
      </c>
      <c r="F21" s="73">
        <v>11.12</v>
      </c>
      <c r="G21" s="75">
        <v>83.78</v>
      </c>
      <c r="H21" s="58">
        <f t="shared" si="3"/>
        <v>105.98</v>
      </c>
      <c r="I21" s="18">
        <f t="shared" si="4"/>
        <v>1178.4975999999999</v>
      </c>
    </row>
    <row r="22" spans="1:9">
      <c r="A22" s="13" t="s">
        <v>72</v>
      </c>
      <c r="B22" s="94" t="s">
        <v>30</v>
      </c>
      <c r="C22" s="95"/>
      <c r="D22" s="95"/>
      <c r="E22" s="95"/>
      <c r="F22" s="95"/>
      <c r="G22" s="97"/>
      <c r="H22" s="95"/>
      <c r="I22" s="96"/>
    </row>
    <row r="23" spans="1:9" ht="36">
      <c r="A23" s="6" t="s">
        <v>118</v>
      </c>
      <c r="B23" s="2" t="s">
        <v>2</v>
      </c>
      <c r="C23" s="10">
        <v>87893</v>
      </c>
      <c r="D23" s="11" t="s">
        <v>51</v>
      </c>
      <c r="E23" s="2" t="s">
        <v>1</v>
      </c>
      <c r="F23" s="2">
        <v>33.36</v>
      </c>
      <c r="G23" s="26">
        <v>6.72</v>
      </c>
      <c r="H23" s="26">
        <f t="shared" ref="H23:H25" si="5">ROUND((G23+(G23*$I$7)),2)</f>
        <v>8.5</v>
      </c>
      <c r="I23" s="18">
        <f t="shared" ref="I23:I25" si="6">H23*F23</f>
        <v>283.56</v>
      </c>
    </row>
    <row r="24" spans="1:9" ht="63.6" customHeight="1">
      <c r="A24" s="6" t="s">
        <v>120</v>
      </c>
      <c r="B24" s="2" t="s">
        <v>2</v>
      </c>
      <c r="C24" s="10">
        <v>87538</v>
      </c>
      <c r="D24" s="7" t="s">
        <v>11</v>
      </c>
      <c r="E24" s="2" t="s">
        <v>1</v>
      </c>
      <c r="F24" s="2">
        <v>1.01</v>
      </c>
      <c r="G24" s="26">
        <f>66.43*K4</f>
        <v>55.794557000000005</v>
      </c>
      <c r="H24" s="26">
        <f t="shared" si="5"/>
        <v>70.58</v>
      </c>
      <c r="I24" s="18">
        <f t="shared" si="6"/>
        <v>71.285799999999995</v>
      </c>
    </row>
    <row r="25" spans="1:9" ht="56.45" customHeight="1">
      <c r="A25" s="6" t="s">
        <v>121</v>
      </c>
      <c r="B25" s="2" t="s">
        <v>0</v>
      </c>
      <c r="C25" s="42" t="s">
        <v>102</v>
      </c>
      <c r="D25" s="7" t="s">
        <v>103</v>
      </c>
      <c r="E25" s="2" t="s">
        <v>1</v>
      </c>
      <c r="F25" s="2">
        <v>15.03</v>
      </c>
      <c r="G25" s="26">
        <v>83.31</v>
      </c>
      <c r="H25" s="26">
        <f t="shared" si="5"/>
        <v>105.39</v>
      </c>
      <c r="I25" s="18">
        <f t="shared" si="6"/>
        <v>1584.0117</v>
      </c>
    </row>
    <row r="26" spans="1:9">
      <c r="A26" s="13" t="s">
        <v>73</v>
      </c>
      <c r="B26" s="100" t="s">
        <v>31</v>
      </c>
      <c r="C26" s="101"/>
      <c r="D26" s="101"/>
      <c r="E26" s="101"/>
      <c r="F26" s="101"/>
      <c r="G26" s="101"/>
      <c r="H26" s="101"/>
      <c r="I26" s="96"/>
    </row>
    <row r="27" spans="1:9" ht="24">
      <c r="A27" s="6" t="s">
        <v>74</v>
      </c>
      <c r="B27" s="50" t="s">
        <v>2</v>
      </c>
      <c r="C27" s="49">
        <v>88497</v>
      </c>
      <c r="D27" s="49" t="s">
        <v>113</v>
      </c>
      <c r="E27" s="50" t="s">
        <v>1</v>
      </c>
      <c r="F27" s="50">
        <v>421.14</v>
      </c>
      <c r="G27" s="53">
        <v>17.18</v>
      </c>
      <c r="H27" s="53">
        <f t="shared" ref="H27" si="7">ROUND((G27+(G27*$I$7)),2)</f>
        <v>21.73</v>
      </c>
      <c r="I27" s="52">
        <f t="shared" ref="I27" si="8">H27*F27</f>
        <v>9151.3721999999998</v>
      </c>
    </row>
    <row r="28" spans="1:9" ht="30" customHeight="1">
      <c r="A28" s="6" t="s">
        <v>75</v>
      </c>
      <c r="B28" s="37" t="s">
        <v>2</v>
      </c>
      <c r="C28" s="49">
        <v>88489</v>
      </c>
      <c r="D28" s="49" t="s">
        <v>112</v>
      </c>
      <c r="E28" s="37" t="s">
        <v>1</v>
      </c>
      <c r="F28" s="37">
        <v>421.14</v>
      </c>
      <c r="G28" s="40">
        <v>12.17</v>
      </c>
      <c r="H28" s="40">
        <f t="shared" ref="H28" si="9">ROUND((G28+(G28*$I$7)),2)</f>
        <v>15.4</v>
      </c>
      <c r="I28" s="18">
        <f t="shared" ref="I28" si="10">H28*F28</f>
        <v>6485.5559999999996</v>
      </c>
    </row>
    <row r="29" spans="1:9" ht="27.75" customHeight="1">
      <c r="A29" s="6" t="s">
        <v>76</v>
      </c>
      <c r="B29" s="37" t="s">
        <v>2</v>
      </c>
      <c r="C29" s="38">
        <v>88415</v>
      </c>
      <c r="D29" s="39" t="s">
        <v>12</v>
      </c>
      <c r="E29" s="37" t="s">
        <v>1</v>
      </c>
      <c r="F29" s="37">
        <v>122.85</v>
      </c>
      <c r="G29" s="40">
        <f>3.25*K4</f>
        <v>2.7296749999999999</v>
      </c>
      <c r="H29" s="40">
        <f t="shared" ref="H29:H30" si="11">ROUND((G29+(G29*$I$7)),2)</f>
        <v>3.45</v>
      </c>
      <c r="I29" s="18">
        <f t="shared" ref="I29:I30" si="12">H29*F29</f>
        <v>423.83249999999998</v>
      </c>
    </row>
    <row r="30" spans="1:9" ht="24">
      <c r="A30" s="6" t="s">
        <v>119</v>
      </c>
      <c r="B30" s="2" t="s">
        <v>2</v>
      </c>
      <c r="C30" s="10">
        <v>95626</v>
      </c>
      <c r="D30" s="11" t="s">
        <v>50</v>
      </c>
      <c r="E30" s="2" t="s">
        <v>1</v>
      </c>
      <c r="F30" s="2">
        <v>122.85</v>
      </c>
      <c r="G30" s="26">
        <f>15.43*K4</f>
        <v>12.959657</v>
      </c>
      <c r="H30" s="26">
        <f t="shared" si="11"/>
        <v>16.39</v>
      </c>
      <c r="I30" s="18">
        <f t="shared" si="12"/>
        <v>2013.5115000000001</v>
      </c>
    </row>
    <row r="31" spans="1:9">
      <c r="A31" s="13" t="s">
        <v>77</v>
      </c>
      <c r="B31" s="94" t="s">
        <v>32</v>
      </c>
      <c r="C31" s="95"/>
      <c r="D31" s="95"/>
      <c r="E31" s="95"/>
      <c r="F31" s="95"/>
      <c r="G31" s="95"/>
      <c r="H31" s="95"/>
      <c r="I31" s="96"/>
    </row>
    <row r="32" spans="1:9" ht="36">
      <c r="A32" s="6" t="s">
        <v>78</v>
      </c>
      <c r="B32" s="2" t="s">
        <v>2</v>
      </c>
      <c r="C32" s="10">
        <v>87881</v>
      </c>
      <c r="D32" s="7" t="s">
        <v>13</v>
      </c>
      <c r="E32" s="2" t="s">
        <v>1</v>
      </c>
      <c r="F32" s="77">
        <v>139.04</v>
      </c>
      <c r="G32" s="26">
        <f>5.91*K4</f>
        <v>4.9638090000000004</v>
      </c>
      <c r="H32" s="26">
        <f t="shared" ref="H32:H35" si="13">ROUND((G32+(G32*$I$7)),2)</f>
        <v>6.28</v>
      </c>
      <c r="I32" s="18">
        <f t="shared" ref="I32:I35" si="14">H32*F32</f>
        <v>873.1712</v>
      </c>
    </row>
    <row r="33" spans="1:9" ht="24">
      <c r="A33" s="6" t="s">
        <v>79</v>
      </c>
      <c r="B33" s="2" t="s">
        <v>2</v>
      </c>
      <c r="C33" s="10">
        <v>90406</v>
      </c>
      <c r="D33" s="7" t="s">
        <v>104</v>
      </c>
      <c r="E33" s="41" t="s">
        <v>144</v>
      </c>
      <c r="F33" s="2">
        <v>2.78</v>
      </c>
      <c r="G33" s="26">
        <v>39.86</v>
      </c>
      <c r="H33" s="26">
        <f t="shared" si="13"/>
        <v>50.42</v>
      </c>
      <c r="I33" s="18">
        <f t="shared" si="14"/>
        <v>140.16759999999999</v>
      </c>
    </row>
    <row r="34" spans="1:9" ht="25.15" customHeight="1">
      <c r="A34" s="6" t="s">
        <v>114</v>
      </c>
      <c r="B34" s="2" t="s">
        <v>2</v>
      </c>
      <c r="C34" s="10">
        <v>88496</v>
      </c>
      <c r="D34" s="11" t="s">
        <v>111</v>
      </c>
      <c r="E34" s="2" t="s">
        <v>1</v>
      </c>
      <c r="F34" s="2">
        <v>139.04</v>
      </c>
      <c r="G34" s="26">
        <v>29.74</v>
      </c>
      <c r="H34" s="26">
        <f t="shared" si="13"/>
        <v>37.619999999999997</v>
      </c>
      <c r="I34" s="18">
        <f t="shared" si="14"/>
        <v>5230.6847999999991</v>
      </c>
    </row>
    <row r="35" spans="1:9" ht="24">
      <c r="A35" s="6" t="s">
        <v>115</v>
      </c>
      <c r="B35" s="2" t="s">
        <v>2</v>
      </c>
      <c r="C35" s="10">
        <v>104640</v>
      </c>
      <c r="D35" s="7" t="s">
        <v>14</v>
      </c>
      <c r="E35" s="2" t="s">
        <v>1</v>
      </c>
      <c r="F35" s="2">
        <v>139.04</v>
      </c>
      <c r="G35" s="26">
        <f>11.1*K4</f>
        <v>9.3228899999999992</v>
      </c>
      <c r="H35" s="26">
        <f t="shared" si="13"/>
        <v>11.79</v>
      </c>
      <c r="I35" s="18">
        <f t="shared" si="14"/>
        <v>1639.2815999999998</v>
      </c>
    </row>
    <row r="36" spans="1:9">
      <c r="A36" s="102" t="s">
        <v>90</v>
      </c>
      <c r="B36" s="103"/>
      <c r="C36" s="103"/>
      <c r="D36" s="103"/>
      <c r="E36" s="103"/>
      <c r="F36" s="103"/>
      <c r="G36" s="103"/>
      <c r="H36" s="104"/>
      <c r="I36" s="19">
        <f>SUM(I20:I35)</f>
        <v>29253.732499999998</v>
      </c>
    </row>
    <row r="37" spans="1:9">
      <c r="A37" s="12">
        <v>3</v>
      </c>
      <c r="B37" s="85" t="s">
        <v>34</v>
      </c>
      <c r="C37" s="86"/>
      <c r="D37" s="86"/>
      <c r="E37" s="86"/>
      <c r="F37" s="86"/>
      <c r="G37" s="86"/>
      <c r="H37" s="86"/>
      <c r="I37" s="88"/>
    </row>
    <row r="38" spans="1:9">
      <c r="A38" s="13" t="s">
        <v>56</v>
      </c>
      <c r="B38" s="94" t="s">
        <v>35</v>
      </c>
      <c r="C38" s="95"/>
      <c r="D38" s="95"/>
      <c r="E38" s="95"/>
      <c r="F38" s="95"/>
      <c r="G38" s="95"/>
      <c r="H38" s="95"/>
      <c r="I38" s="96"/>
    </row>
    <row r="39" spans="1:9" ht="60">
      <c r="A39" s="6" t="s">
        <v>80</v>
      </c>
      <c r="B39" s="2" t="s">
        <v>0</v>
      </c>
      <c r="C39" s="11" t="s">
        <v>145</v>
      </c>
      <c r="D39" s="11" t="s">
        <v>147</v>
      </c>
      <c r="E39" s="2" t="s">
        <v>4</v>
      </c>
      <c r="F39" s="77">
        <v>2</v>
      </c>
      <c r="G39" s="26">
        <v>340.41</v>
      </c>
      <c r="H39" s="26">
        <f t="shared" ref="H39:H42" si="15">ROUND((G39+(G39*$I$7)),2)</f>
        <v>430.62</v>
      </c>
      <c r="I39" s="18">
        <f t="shared" ref="I39:I42" si="16">H39*F39</f>
        <v>861.24</v>
      </c>
    </row>
    <row r="40" spans="1:9" ht="48">
      <c r="A40" s="6" t="s">
        <v>81</v>
      </c>
      <c r="B40" s="2" t="s">
        <v>2</v>
      </c>
      <c r="C40" s="11" t="s">
        <v>146</v>
      </c>
      <c r="D40" s="11" t="s">
        <v>148</v>
      </c>
      <c r="E40" s="2" t="s">
        <v>4</v>
      </c>
      <c r="F40" s="77">
        <v>6</v>
      </c>
      <c r="G40" s="26">
        <v>359.69</v>
      </c>
      <c r="H40" s="26">
        <f t="shared" ref="H40" si="17">ROUND((G40+(G40*$I$7)),2)</f>
        <v>455.01</v>
      </c>
      <c r="I40" s="18">
        <f t="shared" ref="I40" si="18">H40*F40</f>
        <v>2730.06</v>
      </c>
    </row>
    <row r="41" spans="1:9" ht="48">
      <c r="A41" s="6" t="s">
        <v>82</v>
      </c>
      <c r="B41" s="2" t="s">
        <v>0</v>
      </c>
      <c r="C41" s="7" t="s">
        <v>15</v>
      </c>
      <c r="D41" s="7" t="s">
        <v>16</v>
      </c>
      <c r="E41" s="2" t="s">
        <v>4</v>
      </c>
      <c r="F41" s="2">
        <v>8</v>
      </c>
      <c r="G41" s="26">
        <f>111.63*K4</f>
        <v>93.758036999999987</v>
      </c>
      <c r="H41" s="26">
        <f t="shared" ref="H41" si="19">ROUND((G41+(G41*$I$7)),2)</f>
        <v>118.6</v>
      </c>
      <c r="I41" s="18">
        <f t="shared" ref="I41" si="20">H41*F41</f>
        <v>948.8</v>
      </c>
    </row>
    <row r="42" spans="1:9" ht="24">
      <c r="A42" s="6" t="s">
        <v>83</v>
      </c>
      <c r="B42" s="2" t="s">
        <v>0</v>
      </c>
      <c r="C42" s="11" t="s">
        <v>149</v>
      </c>
      <c r="D42" s="7" t="s">
        <v>158</v>
      </c>
      <c r="E42" s="2" t="s">
        <v>1</v>
      </c>
      <c r="F42" s="2">
        <v>33.6</v>
      </c>
      <c r="G42" s="26">
        <v>30.06</v>
      </c>
      <c r="H42" s="26">
        <f t="shared" si="15"/>
        <v>38.03</v>
      </c>
      <c r="I42" s="18">
        <f t="shared" si="16"/>
        <v>1277.808</v>
      </c>
    </row>
    <row r="43" spans="1:9" ht="13.15" customHeight="1">
      <c r="A43" s="13" t="s">
        <v>62</v>
      </c>
      <c r="B43" s="94" t="s">
        <v>41</v>
      </c>
      <c r="C43" s="95"/>
      <c r="D43" s="95"/>
      <c r="E43" s="95"/>
      <c r="F43" s="95"/>
      <c r="G43" s="95"/>
      <c r="H43" s="95"/>
      <c r="I43" s="96"/>
    </row>
    <row r="44" spans="1:9" ht="55.5" customHeight="1">
      <c r="A44" s="59" t="s">
        <v>84</v>
      </c>
      <c r="B44" s="60" t="s">
        <v>0</v>
      </c>
      <c r="C44" s="78" t="s">
        <v>150</v>
      </c>
      <c r="D44" s="61" t="s">
        <v>151</v>
      </c>
      <c r="E44" s="60" t="s">
        <v>1</v>
      </c>
      <c r="F44" s="60" t="s">
        <v>17</v>
      </c>
      <c r="G44" s="62">
        <v>187.84</v>
      </c>
      <c r="H44" s="62">
        <f>ROUND((G44+(G44*$I$7)),2)</f>
        <v>237.62</v>
      </c>
      <c r="I44" s="18">
        <f t="shared" ref="I44" si="21">H44*F44</f>
        <v>1012.2611999999999</v>
      </c>
    </row>
    <row r="45" spans="1:9" ht="55.5" customHeight="1">
      <c r="A45" s="63" t="s">
        <v>124</v>
      </c>
      <c r="B45" s="50"/>
      <c r="C45" s="83"/>
      <c r="D45" s="49" t="s">
        <v>157</v>
      </c>
      <c r="E45" s="2" t="s">
        <v>4</v>
      </c>
      <c r="F45" s="50">
        <v>3</v>
      </c>
      <c r="G45" s="53">
        <v>122.7</v>
      </c>
      <c r="H45" s="62">
        <f>ROUND((G45+(G45*$I$7)),2)</f>
        <v>155.22</v>
      </c>
      <c r="I45" s="18">
        <f t="shared" ref="I45" si="22">H45*F45</f>
        <v>465.65999999999997</v>
      </c>
    </row>
    <row r="46" spans="1:9" ht="36">
      <c r="A46" s="63" t="s">
        <v>156</v>
      </c>
      <c r="B46" s="84" t="s">
        <v>0</v>
      </c>
      <c r="C46" s="79" t="s">
        <v>125</v>
      </c>
      <c r="D46" s="80" t="s">
        <v>126</v>
      </c>
      <c r="E46" s="81" t="s">
        <v>123</v>
      </c>
      <c r="F46" s="81">
        <v>1</v>
      </c>
      <c r="G46" s="82">
        <v>661.47</v>
      </c>
      <c r="H46" s="82">
        <f>ROUND((G46+(G46*$I$7)),2)</f>
        <v>836.76</v>
      </c>
      <c r="I46" s="52">
        <f t="shared" ref="I46" si="23">H46*F46</f>
        <v>836.76</v>
      </c>
    </row>
    <row r="47" spans="1:9">
      <c r="A47" s="89" t="s">
        <v>26</v>
      </c>
      <c r="B47" s="90"/>
      <c r="C47" s="90"/>
      <c r="D47" s="90"/>
      <c r="E47" s="90"/>
      <c r="F47" s="90"/>
      <c r="G47" s="90"/>
      <c r="H47" s="91"/>
      <c r="I47" s="19">
        <f>SUM(I39:M46)</f>
        <v>8132.5892000000003</v>
      </c>
    </row>
    <row r="48" spans="1:9" ht="12" customHeight="1">
      <c r="A48" s="13">
        <v>4</v>
      </c>
      <c r="B48" s="94" t="s">
        <v>36</v>
      </c>
      <c r="C48" s="95"/>
      <c r="D48" s="95"/>
      <c r="E48" s="95"/>
      <c r="F48" s="95"/>
      <c r="G48" s="95"/>
      <c r="H48" s="95"/>
      <c r="I48" s="96"/>
    </row>
    <row r="49" spans="1:9" ht="60">
      <c r="A49" s="6" t="s">
        <v>85</v>
      </c>
      <c r="B49" s="2" t="s">
        <v>2</v>
      </c>
      <c r="C49" s="5">
        <v>104473</v>
      </c>
      <c r="D49" s="11" t="s">
        <v>23</v>
      </c>
      <c r="E49" s="2" t="s">
        <v>4</v>
      </c>
      <c r="F49" s="77">
        <v>12</v>
      </c>
      <c r="G49" s="26">
        <f>147.15*K4</f>
        <v>123.591285</v>
      </c>
      <c r="H49" s="26">
        <f t="shared" ref="H49:H51" si="24">ROUND((G49+(G49*$I$7)),2)</f>
        <v>156.34</v>
      </c>
      <c r="I49" s="18">
        <f t="shared" ref="I49:I51" si="25">H49*F49</f>
        <v>1876.08</v>
      </c>
    </row>
    <row r="50" spans="1:9" ht="49.9" customHeight="1">
      <c r="A50" s="6" t="s">
        <v>86</v>
      </c>
      <c r="B50" s="2" t="s">
        <v>2</v>
      </c>
      <c r="C50" s="5">
        <v>104475</v>
      </c>
      <c r="D50" s="7" t="s">
        <v>18</v>
      </c>
      <c r="E50" s="2" t="s">
        <v>4</v>
      </c>
      <c r="F50" s="77">
        <v>33</v>
      </c>
      <c r="G50" s="26">
        <f>124.58*K4</f>
        <v>104.634742</v>
      </c>
      <c r="H50" s="26">
        <f t="shared" si="24"/>
        <v>132.36000000000001</v>
      </c>
      <c r="I50" s="18">
        <f t="shared" si="25"/>
        <v>4367.88</v>
      </c>
    </row>
    <row r="51" spans="1:9" ht="60">
      <c r="A51" s="6" t="s">
        <v>87</v>
      </c>
      <c r="B51" s="2" t="s">
        <v>2</v>
      </c>
      <c r="C51" s="5">
        <v>104481</v>
      </c>
      <c r="D51" s="3" t="s">
        <v>19</v>
      </c>
      <c r="E51" s="2" t="s">
        <v>4</v>
      </c>
      <c r="F51" s="2">
        <v>2</v>
      </c>
      <c r="G51" s="26">
        <f>287.52*K4</f>
        <v>241.48804799999999</v>
      </c>
      <c r="H51" s="26">
        <f t="shared" si="24"/>
        <v>305.48</v>
      </c>
      <c r="I51" s="18">
        <f t="shared" si="25"/>
        <v>610.96</v>
      </c>
    </row>
    <row r="52" spans="1:9" ht="48">
      <c r="A52" s="6" t="s">
        <v>88</v>
      </c>
      <c r="B52" s="2" t="s">
        <v>0</v>
      </c>
      <c r="C52" s="41" t="s">
        <v>152</v>
      </c>
      <c r="D52" s="7" t="s">
        <v>153</v>
      </c>
      <c r="E52" s="2" t="s">
        <v>4</v>
      </c>
      <c r="F52" s="2">
        <v>15</v>
      </c>
      <c r="G52" s="26">
        <v>45.7</v>
      </c>
      <c r="H52" s="26">
        <f t="shared" ref="H52" si="26">ROUND((G52+(G52*$I$7)),2)</f>
        <v>57.81</v>
      </c>
      <c r="I52" s="18">
        <f t="shared" ref="I52" si="27">H52*F52</f>
        <v>867.15000000000009</v>
      </c>
    </row>
    <row r="53" spans="1:9" ht="24">
      <c r="A53" s="6" t="s">
        <v>131</v>
      </c>
      <c r="B53" s="2" t="s">
        <v>0</v>
      </c>
      <c r="C53" s="41" t="s">
        <v>127</v>
      </c>
      <c r="D53" s="3" t="s">
        <v>154</v>
      </c>
      <c r="E53" s="2" t="s">
        <v>4</v>
      </c>
      <c r="F53" s="2">
        <v>1</v>
      </c>
      <c r="G53" s="26">
        <v>77.42</v>
      </c>
      <c r="H53" s="26">
        <f t="shared" ref="H53:H55" si="28">ROUND((G53+(G53*$I$7)),2)</f>
        <v>97.94</v>
      </c>
      <c r="I53" s="18">
        <f t="shared" ref="I53:I55" si="29">H53*F53</f>
        <v>97.94</v>
      </c>
    </row>
    <row r="54" spans="1:9" ht="48">
      <c r="A54" s="6" t="s">
        <v>132</v>
      </c>
      <c r="B54" s="2" t="s">
        <v>0</v>
      </c>
      <c r="C54" s="41" t="s">
        <v>128</v>
      </c>
      <c r="D54" s="3" t="s">
        <v>155</v>
      </c>
      <c r="E54" s="2" t="s">
        <v>4</v>
      </c>
      <c r="F54" s="2">
        <v>1</v>
      </c>
      <c r="G54" s="26">
        <v>126.36</v>
      </c>
      <c r="H54" s="26">
        <f t="shared" si="28"/>
        <v>159.85</v>
      </c>
      <c r="I54" s="18">
        <f t="shared" si="29"/>
        <v>159.85</v>
      </c>
    </row>
    <row r="55" spans="1:9" ht="24">
      <c r="A55" s="6" t="s">
        <v>133</v>
      </c>
      <c r="B55" s="2" t="s">
        <v>0</v>
      </c>
      <c r="C55" s="41" t="s">
        <v>129</v>
      </c>
      <c r="D55" s="3" t="s">
        <v>130</v>
      </c>
      <c r="E55" s="2" t="s">
        <v>4</v>
      </c>
      <c r="F55" s="2">
        <v>1</v>
      </c>
      <c r="G55" s="26">
        <v>321.97000000000003</v>
      </c>
      <c r="H55" s="26">
        <f t="shared" si="28"/>
        <v>407.29</v>
      </c>
      <c r="I55" s="18">
        <f t="shared" si="29"/>
        <v>407.29</v>
      </c>
    </row>
    <row r="56" spans="1:9">
      <c r="A56" s="89" t="s">
        <v>27</v>
      </c>
      <c r="B56" s="90"/>
      <c r="C56" s="90"/>
      <c r="D56" s="90"/>
      <c r="E56" s="90"/>
      <c r="F56" s="90"/>
      <c r="G56" s="90"/>
      <c r="H56" s="91"/>
      <c r="I56" s="19">
        <f>SUM(I54:I55)</f>
        <v>567.14</v>
      </c>
    </row>
    <row r="57" spans="1:9">
      <c r="A57" s="14">
        <v>5</v>
      </c>
      <c r="B57" s="85" t="s">
        <v>37</v>
      </c>
      <c r="C57" s="86"/>
      <c r="D57" s="87"/>
      <c r="E57" s="86"/>
      <c r="F57" s="86"/>
      <c r="G57" s="86"/>
      <c r="H57" s="86"/>
      <c r="I57" s="88"/>
    </row>
    <row r="58" spans="1:9" ht="24">
      <c r="A58" s="8" t="s">
        <v>89</v>
      </c>
      <c r="B58" s="2" t="s">
        <v>0</v>
      </c>
      <c r="C58" s="65" t="s">
        <v>136</v>
      </c>
      <c r="D58" s="66" t="s">
        <v>141</v>
      </c>
      <c r="E58" s="2" t="s">
        <v>4</v>
      </c>
      <c r="F58" s="2">
        <v>3</v>
      </c>
      <c r="G58" s="26">
        <v>212.44</v>
      </c>
      <c r="H58" s="26">
        <f t="shared" ref="H58:H59" si="30">ROUND((G58+(G58*$I$7)),2)</f>
        <v>268.74</v>
      </c>
      <c r="I58" s="18">
        <f t="shared" ref="I58:I59" si="31">H58*F58</f>
        <v>806.22</v>
      </c>
    </row>
    <row r="59" spans="1:9" ht="36">
      <c r="A59" s="67" t="s">
        <v>134</v>
      </c>
      <c r="B59" s="60" t="s">
        <v>0</v>
      </c>
      <c r="C59" s="68" t="s">
        <v>137</v>
      </c>
      <c r="D59" s="69" t="s">
        <v>138</v>
      </c>
      <c r="E59" s="2" t="s">
        <v>4</v>
      </c>
      <c r="F59" s="60" t="s">
        <v>20</v>
      </c>
      <c r="G59" s="62">
        <v>19.010000000000002</v>
      </c>
      <c r="H59" s="62">
        <f t="shared" si="30"/>
        <v>24.05</v>
      </c>
      <c r="I59" s="18">
        <f t="shared" si="31"/>
        <v>384.8</v>
      </c>
    </row>
    <row r="60" spans="1:9" ht="36">
      <c r="A60" s="70" t="s">
        <v>135</v>
      </c>
      <c r="B60" s="50" t="s">
        <v>0</v>
      </c>
      <c r="C60" s="71" t="s">
        <v>139</v>
      </c>
      <c r="D60" s="66" t="s">
        <v>140</v>
      </c>
      <c r="E60" s="2" t="s">
        <v>4</v>
      </c>
      <c r="F60" s="50">
        <v>10</v>
      </c>
      <c r="G60" s="53">
        <v>29.04</v>
      </c>
      <c r="H60" s="53">
        <f t="shared" ref="H60" si="32">ROUND((G60+(G60*$I$7)),2)</f>
        <v>36.74</v>
      </c>
      <c r="I60" s="52">
        <f t="shared" ref="I60" si="33">H60*F60</f>
        <v>367.40000000000003</v>
      </c>
    </row>
    <row r="61" spans="1:9" ht="12" customHeight="1">
      <c r="A61" s="89" t="s">
        <v>28</v>
      </c>
      <c r="B61" s="90"/>
      <c r="C61" s="90"/>
      <c r="D61" s="90"/>
      <c r="E61" s="90"/>
      <c r="F61" s="90"/>
      <c r="G61" s="90"/>
      <c r="H61" s="91"/>
      <c r="I61" s="19">
        <f>SUM(I58:I59)</f>
        <v>1191.02</v>
      </c>
    </row>
    <row r="62" spans="1:9" ht="12" customHeight="1">
      <c r="A62" s="14">
        <v>6</v>
      </c>
      <c r="B62" s="85" t="s">
        <v>38</v>
      </c>
      <c r="C62" s="86"/>
      <c r="D62" s="86"/>
      <c r="E62" s="86"/>
      <c r="F62" s="86"/>
      <c r="G62" s="86"/>
      <c r="H62" s="86"/>
      <c r="I62" s="88"/>
    </row>
    <row r="63" spans="1:9" ht="24">
      <c r="A63" s="8" t="s">
        <v>63</v>
      </c>
      <c r="B63" s="2" t="s">
        <v>0</v>
      </c>
      <c r="C63" s="2" t="s">
        <v>21</v>
      </c>
      <c r="D63" s="7" t="s">
        <v>22</v>
      </c>
      <c r="E63" s="2" t="s">
        <v>1</v>
      </c>
      <c r="F63" s="2" t="s">
        <v>3</v>
      </c>
      <c r="G63" s="26">
        <v>6.56</v>
      </c>
      <c r="H63" s="26">
        <f t="shared" ref="H63" si="34">ROUND((G63+(G63*$I$7)),2)</f>
        <v>8.3000000000000007</v>
      </c>
      <c r="I63" s="18">
        <f t="shared" ref="I63" si="35">H63*F63</f>
        <v>868.01400000000001</v>
      </c>
    </row>
    <row r="64" spans="1:9">
      <c r="A64" s="102" t="s">
        <v>33</v>
      </c>
      <c r="B64" s="103"/>
      <c r="C64" s="103"/>
      <c r="D64" s="103"/>
      <c r="E64" s="103"/>
      <c r="F64" s="103"/>
      <c r="G64" s="103"/>
      <c r="H64" s="104"/>
      <c r="I64" s="19">
        <f>SUM(I63:I63)</f>
        <v>868.01400000000001</v>
      </c>
    </row>
    <row r="65" spans="1:13" ht="15">
      <c r="A65" s="114" t="s">
        <v>39</v>
      </c>
      <c r="B65" s="115"/>
      <c r="C65" s="115"/>
      <c r="D65" s="115"/>
      <c r="E65" s="115"/>
      <c r="F65" s="115"/>
      <c r="G65" s="115"/>
      <c r="H65" s="116"/>
      <c r="I65" s="15">
        <f>SUM(I64,I61,I47,I36,I17)</f>
        <v>44146.610099999998</v>
      </c>
    </row>
    <row r="66" spans="1:13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spans="1:13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</row>
    <row r="68" spans="1:13" ht="15.75">
      <c r="A68" s="29"/>
      <c r="B68" s="30" t="s">
        <v>55</v>
      </c>
      <c r="C68" s="29"/>
      <c r="D68" s="29"/>
      <c r="E68" s="29"/>
      <c r="F68" s="29"/>
      <c r="G68" s="29"/>
      <c r="H68" s="113"/>
      <c r="I68" s="113"/>
      <c r="J68" s="113"/>
      <c r="K68" s="113"/>
      <c r="L68" s="113"/>
      <c r="M68" s="113"/>
    </row>
    <row r="69" spans="1:13" ht="15.75">
      <c r="A69" s="29"/>
      <c r="B69" s="30" t="s">
        <v>94</v>
      </c>
      <c r="C69" s="29"/>
      <c r="D69" s="29"/>
      <c r="E69" s="29"/>
      <c r="F69" s="29"/>
      <c r="G69" s="29"/>
      <c r="H69" s="113" t="s">
        <v>97</v>
      </c>
      <c r="I69" s="113"/>
      <c r="J69" s="113"/>
      <c r="K69" s="113"/>
      <c r="L69" s="113"/>
      <c r="M69" s="113"/>
    </row>
    <row r="70" spans="1:13">
      <c r="A70" s="29"/>
      <c r="B70" s="29" t="s">
        <v>95</v>
      </c>
      <c r="C70" s="29"/>
      <c r="D70" s="29"/>
      <c r="E70" s="29"/>
      <c r="F70" s="29"/>
      <c r="G70" s="29"/>
      <c r="H70" s="29"/>
      <c r="I70" s="29"/>
      <c r="J70" s="29"/>
      <c r="K70" s="29"/>
    </row>
    <row r="71" spans="1:13">
      <c r="A71" s="29"/>
      <c r="B71" s="29" t="s">
        <v>96</v>
      </c>
      <c r="C71" s="29"/>
      <c r="D71" s="29"/>
      <c r="E71" s="29"/>
      <c r="F71" s="29"/>
      <c r="G71" s="29"/>
      <c r="H71" s="29"/>
      <c r="I71" s="29"/>
      <c r="J71" s="29"/>
      <c r="K71" s="29"/>
    </row>
  </sheetData>
  <mergeCells count="37">
    <mergeCell ref="H68:M68"/>
    <mergeCell ref="H69:M69"/>
    <mergeCell ref="A65:H65"/>
    <mergeCell ref="A64:H64"/>
    <mergeCell ref="A1:I1"/>
    <mergeCell ref="A2:F2"/>
    <mergeCell ref="G2:I2"/>
    <mergeCell ref="A3:F3"/>
    <mergeCell ref="G3:I3"/>
    <mergeCell ref="K2:L2"/>
    <mergeCell ref="A17:H17"/>
    <mergeCell ref="B9:I9"/>
    <mergeCell ref="A4:E4"/>
    <mergeCell ref="A5:E6"/>
    <mergeCell ref="F5:I5"/>
    <mergeCell ref="F6:G7"/>
    <mergeCell ref="H6:I6"/>
    <mergeCell ref="A7:E7"/>
    <mergeCell ref="F4:G4"/>
    <mergeCell ref="H4:I4"/>
    <mergeCell ref="B14:I14"/>
    <mergeCell ref="B57:I57"/>
    <mergeCell ref="A56:H56"/>
    <mergeCell ref="B62:I62"/>
    <mergeCell ref="A61:H61"/>
    <mergeCell ref="B8:C8"/>
    <mergeCell ref="B31:I31"/>
    <mergeCell ref="B22:I22"/>
    <mergeCell ref="B18:I18"/>
    <mergeCell ref="B26:I26"/>
    <mergeCell ref="A47:H47"/>
    <mergeCell ref="A36:H36"/>
    <mergeCell ref="B37:I37"/>
    <mergeCell ref="B38:I38"/>
    <mergeCell ref="B43:I43"/>
    <mergeCell ref="B48:I48"/>
    <mergeCell ref="B19:I19"/>
  </mergeCells>
  <printOptions horizontalCentered="1"/>
  <pageMargins left="0.19685039370078741" right="0.19685039370078741" top="0.19685039370078741" bottom="0.27559055118110237" header="0.31496062992125984" footer="0.19685039370078741"/>
  <pageSetup paperSize="9" scale="95" orientation="landscape" r:id="rId1"/>
  <headerFooter>
    <oddFooter>&amp;RPágina &amp;P de &amp;N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Kag7uh84Q70D3E46uCoLQyFvoR8=</DigestValue>
    </Reference>
    <Reference URI="#idOfficeObject" Type="http://www.w3.org/2000/09/xmldsig#Object">
      <DigestMethod Algorithm="http://www.w3.org/2000/09/xmldsig#sha1"/>
      <DigestValue>VD7HGAObO4ZDHwS/1amdBEl3t5s=</DigestValue>
    </Reference>
  </SignedInfo>
  <SignatureValue>
    D4r2kiDLudVkVP1Gx37sb2g8y6umAaroVzIIR3hviQsWlGpJB9Dc0ECx9iTF3KNQTbBRhN9C
    vHgIVpSalWjw9Jrry2u7bWj7Ep4LQ47F3V0JYmBKkJlJ7FZhTM9BSarLCliGZV0REvTbWhhi
    Jju/MR+e4UX7G8sOJgu4TC2F9U/HeZpg4BgjrmDZrYJNrgK4MKEPHIIUTwTQGcxTkyMVbbI7
    BA5UzlnKodFAHuqTQ8baaWwwU6HNFUctqc15sGksHwRTIgi27Nu++G5Q6s/bjiA+CcxrLKvA
    ktJ9Ewdrfuzm1k2Y7saBu66PPTMUi1+3iQnL+J31v/x94lZjTlwYRw==
  </SignatureValue>
  <KeyInfo>
    <KeyValue>
      <RSAKeyValue>
        <Modulus>
            yZpTdXbHZavcT4Khpef8EQx3XUF8dOks8L8SLaVD91nu7Sue8TK4YWtmUcGxijSQq8tCUusi
            YlNmRUP7EtRWpqvqLGQ1Czqf4ax5yw0rqK52yuNLdhCwYfJcCL3OXekwUarEfriKePc5pV+l
            +g7E8sb4nqK0s4SImrHC1UOqc1eM94EoB07PWzRkva5yO1qnfQxZxWn0t2L9ZsEEZ4MKHqBV
            GYzq8FbuWUO+IiZdjQBSgqI60kdmYGBCn4q9+3WAoNUDEWNYthaQybU/ejOvmzVjTZzCq++X
            ok6JT6T8pFSF3oENPUtIpTz7PU7FBdCHtoSiqmaC+Hw/DvRS1jCiLQ==
          </Modulus>
        <Exponent>AQAB</Exponent>
      </RSAKeyValue>
    </KeyValue>
    <X509Data>
      <X509Certificate>
          MIIH4zCCBcugAwIBAgIQdxJQYbY/g64ho3O2XkWpjzANBgkqhkiG9w0BAQsFADB4MQswCQYD
          VQQGEwJCUjETMBEGA1UEChMKSUNQLUJyYXNpbDE2MDQGA1UECxMtU2VjcmV0YXJpYSBkYSBS
          ZWNlaXRhIEZlZGVyYWwgZG8gQnJhc2lsIC0gUkZCMRwwGgYDVQQDExNBQyBDZXJ0aXNpZ24g
          UkZCIEc1MB4XDTIyMTEyNTEyMzM0M1oXDTI1MTEyNDEyMzM0M1owgfExCzAJBgNVBAYTAkJS
          MRMwEQYDVQQKDApJQ1AtQnJhc2lsMRMwEQYDVQQLDApQcmVzZW5jaWFsMRcwFQYDVQQLDA4w
          ODIxNzY4MjAwMDEwOTE2MDQGA1UECwwtU2VjcmV0YXJpYSBkYSBSZWNlaXRhIEZlZGVyYWwg
          ZG8gQnJhc2lsIC0gUkZCMRUwEwYDVQQLDAxSRkIgZS1DUEYgQTMxFDASBgNVBAsMCyhlbSBi
          cmFuY28pMTowOAYDVQQDDDFNQVJJQSBERSBGQVRJTUEgQ09UUklNIERFIFNBIENBUk5FSVJP
          OjM2NjEwMDYyNTg3MIIBIjANBgkqhkiG9w0BAQEFAAOCAQ8AMIIBCgKCAQEAyZpTdXbHZavc
          T4Khpef8EQx3XUF8dOks8L8SLaVD91nu7Sue8TK4YWtmUcGxijSQq8tCUusiYlNmRUP7EtRW
          pqvqLGQ1Czqf4ax5yw0rqK52yuNLdhCwYfJcCL3OXekwUarEfriKePc5pV+l+g7E8sb4nqK0
          s4SImrHC1UOqc1eM94EoB07PWzRkva5yO1qnfQxZxWn0t2L9ZsEEZ4MKHqBVGYzq8FbuWUO+
          IiZdjQBSgqI60kdmYGBCn4q9+3WAoNUDEWNYthaQybU/ejOvmzVjTZzCq++Xok6JT6T8pFSF
          3oENPUtIpTz7PU7FBdCHtoSiqmaC+Hw/DvRS1jCiLQIDAQABo4IC7TCCAukwgZwGA1UdEQSB
          lDCBkaA9BgVgTAEDAaA0BDIyOTEwMTk2NjM2NjEwMDYyNTg3MDAwMDAwMDAwMDAwMDAwME1H
          MjA3MjY4NjNQQ0VNR6AXBgVgTAEDBqAOBAwwMDAwMDAwMDAwMDCgHgYFYEwBAwWgFQQTMDAw
          MDAwMDAwMDAwMDAwMDAwMIEXY290cmltZmF0aW1hMkBnbWFpbC5jb20wCQYDVR0TBAIwADAf
          BgNVHSMEGDAWgBRTfX+dvtFh0CC62p/jiacTc1jNQjB/BgNVHSAEeDB2MHQGBmBMAQIDBjBq
          MGgGCCsGAQUFBwIBFlxodHRwOi8vaWNwLWJyYXNpbC5jZXJ0aXNpZ24uY29tLmJyL3JlcG9z
          aXRvcmlvL2RwYy9BQ19DZXJ0aXNpZ25fUkZCL0RQQ19BQ19DZXJ0aXNpZ25fUkZCLnBkZjCB
          vAYDVR0fBIG0MIGxMFegVaBThlFodHRwOi8vaWNwLWJyYXNpbC5jZXJ0aXNpZ24uY29tLmJy
          L3JlcG9zaXRvcmlvL2xjci9BQ0NlcnRpc2lnblJGQkc1L0xhdGVzdENSTC5jcmwwVqBUoFKG
          UGh0dHA6Ly9pY3AtYnJhc2lsLm91dHJhbGNyLmNvbS5ici9yZXBvc2l0b3Jpby9sY3IvQUND
          ZXJ0aXNpZ25SRkJHNS9MYXRlc3RDUkwuY3JsMA4GA1UdDwEB/wQEAwIF4DAdBgNVHSUEFjAU
          BggrBgEFBQcDAgYIKwYBBQUHAwQwgawGCCsGAQUFBwEBBIGfMIGcMF8GCCsGAQUFBzAChlNo
          dHRwOi8vaWNwLWJyYXNpbC5jZXJ0aXNpZ24uY29tLmJyL3JlcG9zaXRvcmlvL2NlcnRpZmlj
          YWRvcy9BQ19DZXJ0aXNpZ25fUkZCX0c1LnA3YzA5BggrBgEFBQcwAYYtaHR0cDovL29jc3At
          YWMtY2VydGlzaWduLXJmYi5jZXJ0aXNpZ24uY29tLmJyMA0GCSqGSIb3DQEBCwUAA4ICAQBx
          lUmc+pRA4SpVjpZXkvLBlwNBlfNnZkHFXdk1F3+UpESjax9twj3QDllBjw6vIWL17vLPLoXD
          3rrXfPDhMMuHcYpA9I9q9VN+o37UY2R/wAvemLj+do/NlYZ5xSVb/Vvxqu3TNUBB+7Bq4dgY
          qjCy7gcigixZLjmqvMXPyS3bVk8wK9yoLxSSE+NXPbSE8pyxN7glGVlaKo1bc4thIz2eLolZ
          nGAgxQ+j/DSrbRMNPED0IqkypaWMDNAQkRZ0jO5vz/67VdyNXxxL2WIUckpZKemLBZm3wd1Y
          5zotGiQ6l0jAFlo0OjwtIPuB0LbSchnUSkOPNFz2YxsliaYuUVLJdrjACl314M1yTzuUc5K5
          7Fe2SKIuU2Z30iBiZ5TYvjzap5qXbqJWSa9avhM7+WtYXs4f6rgPfhtgNt5kWi8s6qOluphi
          l+ci6b72EhOOT1mJmvWlgRFtCKnRfImvPp/0wWaWgG9Aa9lVbYrVSc9qCTkW9aRQeHC1tR8R
          wAQo/Ms7LhaZsmKqbuSeNcoQipFWW+EEcI0+UHoR61xnXGW3PgzupQm//wqeyJq7LyD1GcEc
          LQn5rOVW77mieGxEwUpeGD/ZgpBj7yTa8mgITUJ0XpKsoRQAt3tMo0Ab5ww5AL9zRPhKaZSa
          vTSK+0A16gL3rhjgHqNvecKz8I/gAsf4hw==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uQbGe8hMOQMSfEMGlg3WQ3vgvPI=</DigestValue>
      </Reference>
      <Reference URI="/xl/drawings/drawing1.xml?ContentType=application/vnd.openxmlformats-officedocument.drawing+xml">
        <DigestMethod Algorithm="http://www.w3.org/2000/09/xmldsig#sha1"/>
        <DigestValue>pl54XIWh7th9qpUK482BU3a3+wg=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UZTDhZjYaY+vEIIfRK5Y+/yFExc=</DigestValue>
      </Reference>
      <Reference URI="/xl/sharedStrings.xml?ContentType=application/vnd.openxmlformats-officedocument.spreadsheetml.sharedStrings+xml">
        <DigestMethod Algorithm="http://www.w3.org/2000/09/xmldsig#sha1"/>
        <DigestValue>Hm1pip4G/PUNoZmD1T/+zHDLMtA=</DigestValue>
      </Reference>
      <Reference URI="/xl/styles.xml?ContentType=application/vnd.openxmlformats-officedocument.spreadsheetml.styles+xml">
        <DigestMethod Algorithm="http://www.w3.org/2000/09/xmldsig#sha1"/>
        <DigestValue>5c9cQWl2EAfLLsPziGmdTrPabqw=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7rLKYso7IEkthgR5BHvFvL7Ejmg=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sheet1.xml?ContentType=application/vnd.openxmlformats-officedocument.spreadsheetml.worksheet+xml">
        <DigestMethod Algorithm="http://www.w3.org/2000/09/xmldsig#sha1"/>
        <DigestValue>ngPKd/Bi762dNw68Gnrz9l5XsDg=</DigestValue>
      </Reference>
    </Manifest>
    <SignatureProperties>
      <SignatureProperty Id="idSignatureTime" Target="#idPackageSignature">
        <mdssi:SignatureTime>
          <mdssi:Format>YYYY-MM-DDThh:mm:ssTZD</mdssi:Format>
          <mdssi:Value>2024-09-18T11:17:11Z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Licitação</SignatureComments>
          <WindowsVersion>6.2</WindowsVersion>
          <OfficeVersion>12.0</OfficeVersion>
          <ApplicationVersion>12.0</ApplicationVersion>
          <Monitors>2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PLA. ORÇ e Pré medição</vt:lpstr>
      <vt:lpstr>'PLA. ORÇ e Pré medição'!Area_de_impressao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REFORMA UBS RURALMINAS</dc:title>
  <dc:subject>PLANILHA REFORMA UBS RURALMINAS</dc:subject>
  <dc:creator>Cotrim</dc:creator>
  <cp:keywords>PLANILHA REFORMA UBS RURALMINAS</cp:keywords>
  <cp:lastModifiedBy>FÁTIMA COTRIM</cp:lastModifiedBy>
  <cp:lastPrinted>2024-09-18T11:15:46Z</cp:lastPrinted>
  <dcterms:created xsi:type="dcterms:W3CDTF">2023-12-18T18:06:26Z</dcterms:created>
  <dcterms:modified xsi:type="dcterms:W3CDTF">2024-09-18T11:16:08Z</dcterms:modified>
</cp:coreProperties>
</file>